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1"/>
  </bookViews>
  <sheets>
    <sheet name="Прил.1" sheetId="7" r:id="rId1"/>
    <sheet name="Прил.2" sheetId="15" r:id="rId2"/>
    <sheet name="Прил.3" sheetId="8" r:id="rId3"/>
    <sheet name="Прил.4" sheetId="9" r:id="rId4"/>
    <sheet name="Прил.5" sheetId="10" r:id="rId5"/>
    <sheet name="Прил.6" sheetId="11" r:id="rId6"/>
    <sheet name="Прил.7" sheetId="14" r:id="rId7"/>
    <sheet name="Лист1" sheetId="1" r:id="rId8"/>
    <sheet name="Лист2" sheetId="2" r:id="rId9"/>
    <sheet name="Лист3" sheetId="3" r:id="rId10"/>
  </sheets>
  <definedNames>
    <definedName name="_xlnm._FilterDatabase" localSheetId="0" hidden="1">Прил.1!$A$9:$O$12</definedName>
    <definedName name="_xlnm._FilterDatabase" localSheetId="2" hidden="1">Прил.3!$A$9:$DG$38</definedName>
    <definedName name="_xlnm._FilterDatabase" localSheetId="3" hidden="1">Прил.4!$B$9:$P$37</definedName>
    <definedName name="_xlnm._FilterDatabase" localSheetId="4" hidden="1">Прил.5!$A$9:$GQ$11</definedName>
    <definedName name="_xlnm._FilterDatabase" localSheetId="5" hidden="1">Прил.6!$A$9:$H$70</definedName>
    <definedName name="_xlnm._FilterDatabase" localSheetId="6" hidden="1">Прил.7!$A$13:$I$533</definedName>
    <definedName name="Z_04287295_BD6E_4576_9031_B8D41DDC306C_.wvu.FilterData" localSheetId="3" hidden="1">Прил.4!$A$9:$HU$37</definedName>
    <definedName name="Z_754BA2B9_92C8_4608_8D67_96BC5C16664E_.wvu.FilterData" localSheetId="2" hidden="1">Прил.3!$A$9:$DH$36</definedName>
    <definedName name="Z_754BA2B9_92C8_4608_8D67_96BC5C16664E_.wvu.FilterData" localSheetId="3" hidden="1">Прил.4!$A$9:$HV$33</definedName>
    <definedName name="Z_754BA2B9_92C8_4608_8D67_96BC5C16664E_.wvu.FilterData" localSheetId="4" hidden="1">Прил.5!$A$9:$GQ$11</definedName>
    <definedName name="Z_754BA2B9_92C8_4608_8D67_96BC5C16664E_.wvu.FilterData" localSheetId="5" hidden="1">Прил.6!$A$9:$D$65</definedName>
    <definedName name="Z_754BA2B9_92C8_4608_8D67_96BC5C16664E_.wvu.FilterData" localSheetId="6" hidden="1">Прил.7!#REF!</definedName>
    <definedName name="Z_754BA2B9_92C8_4608_8D67_96BC5C16664E_.wvu.PrintArea" localSheetId="5" hidden="1">Прил.6!$A$5:$D$69</definedName>
    <definedName name="Z_754BA2B9_92C8_4608_8D67_96BC5C16664E_.wvu.PrintArea" localSheetId="6" hidden="1">Прил.7!#REF!</definedName>
    <definedName name="Z_754BA2B9_92C8_4608_8D67_96BC5C16664E_.wvu.PrintTitles" localSheetId="2" hidden="1">Прил.3!$5:$9</definedName>
    <definedName name="Z_754BA2B9_92C8_4608_8D67_96BC5C16664E_.wvu.PrintTitles" localSheetId="3" hidden="1">Прил.4!$7:$9</definedName>
    <definedName name="Z_754BA2B9_92C8_4608_8D67_96BC5C16664E_.wvu.PrintTitles" localSheetId="4" hidden="1">Прил.5!$6:$9</definedName>
    <definedName name="Z_754BA2B9_92C8_4608_8D67_96BC5C16664E_.wvu.PrintTitles" localSheetId="5" hidden="1">Прил.6!$5:$9</definedName>
    <definedName name="Z_754BA2B9_92C8_4608_8D67_96BC5C16664E_.wvu.PrintTitles" localSheetId="6" hidden="1">Прил.7!#REF!</definedName>
    <definedName name="Z_754BA2B9_92C8_4608_8D67_96BC5C16664E_.wvu.Rows" localSheetId="5" hidden="1">Прил.6!#REF!</definedName>
    <definedName name="Z_754BA2B9_92C8_4608_8D67_96BC5C16664E_.wvu.Rows" localSheetId="6" hidden="1">Прил.7!#REF!</definedName>
    <definedName name="Z_9067D43C_8CF0_48E5_8C1B_7DFA94892381_.wvu.FilterData" localSheetId="2" hidden="1">Прил.3!$A$9:$DG$36</definedName>
    <definedName name="Z_9067D43C_8CF0_48E5_8C1B_7DFA94892381_.wvu.FilterData" localSheetId="3" hidden="1">Прил.4!$A$9:$HU$37</definedName>
    <definedName name="Z_9067D43C_8CF0_48E5_8C1B_7DFA94892381_.wvu.FilterData" localSheetId="4" hidden="1">Прил.5!$A$9:$GQ$11</definedName>
    <definedName name="Z_9067D43C_8CF0_48E5_8C1B_7DFA94892381_.wvu.FilterData" localSheetId="5" hidden="1">Прил.6!$A$9:$D$65</definedName>
    <definedName name="Z_9067D43C_8CF0_48E5_8C1B_7DFA94892381_.wvu.FilterData" localSheetId="6" hidden="1">Прил.7!#REF!</definedName>
    <definedName name="Z_9067D43C_8CF0_48E5_8C1B_7DFA94892381_.wvu.PrintArea" localSheetId="5" hidden="1">Прил.6!$A$5:$D$69</definedName>
    <definedName name="Z_9067D43C_8CF0_48E5_8C1B_7DFA94892381_.wvu.PrintArea" localSheetId="6" hidden="1">Прил.7!#REF!</definedName>
    <definedName name="Z_9067D43C_8CF0_48E5_8C1B_7DFA94892381_.wvu.PrintTitles" localSheetId="2" hidden="1">Прил.3!$5:$9</definedName>
    <definedName name="Z_9067D43C_8CF0_48E5_8C1B_7DFA94892381_.wvu.PrintTitles" localSheetId="3" hidden="1">Прил.4!$7:$9</definedName>
    <definedName name="Z_9067D43C_8CF0_48E5_8C1B_7DFA94892381_.wvu.PrintTitles" localSheetId="4" hidden="1">Прил.5!$6:$9</definedName>
    <definedName name="Z_9067D43C_8CF0_48E5_8C1B_7DFA94892381_.wvu.PrintTitles" localSheetId="5" hidden="1">Прил.6!$5:$9</definedName>
    <definedName name="Z_9067D43C_8CF0_48E5_8C1B_7DFA94892381_.wvu.PrintTitles" localSheetId="6" hidden="1">Прил.7!#REF!</definedName>
    <definedName name="Z_9067D43C_8CF0_48E5_8C1B_7DFA94892381_.wvu.Rows" localSheetId="5" hidden="1">Прил.6!#REF!</definedName>
    <definedName name="Z_9067D43C_8CF0_48E5_8C1B_7DFA94892381_.wvu.Rows" localSheetId="6" hidden="1">Прил.7!#REF!</definedName>
    <definedName name="Z_D412A697_6196_4CD3_B8DF_C1AA2A0F2DD2_.wvu.FilterData" localSheetId="2" hidden="1">Прил.3!$A$9:$DG$36</definedName>
    <definedName name="Z_DE2761FC_B87B_442B_8CE1_F507E8AF476B_.wvu.FilterData" localSheetId="2" hidden="1">Прил.3!$A$9:$DH$36</definedName>
    <definedName name="Z_DE2761FC_B87B_442B_8CE1_F507E8AF476B_.wvu.FilterData" localSheetId="3" hidden="1">Прил.4!$A$9:$HV$33</definedName>
    <definedName name="Z_DEEA3186_5E7C_4B49_A323_6511047D2DAC_.wvu.FilterData" localSheetId="2" hidden="1">Прил.3!$A$9:$DG$36</definedName>
    <definedName name="Z_DEEA3186_5E7C_4B49_A323_6511047D2DAC_.wvu.FilterData" localSheetId="3" hidden="1">Прил.4!$A$9:$HU$37</definedName>
    <definedName name="Z_DEEA3186_5E7C_4B49_A323_6511047D2DAC_.wvu.FilterData" localSheetId="4" hidden="1">Прил.5!$A$9:$GQ$11</definedName>
    <definedName name="Z_DEEA3186_5E7C_4B49_A323_6511047D2DAC_.wvu.FilterData" localSheetId="5" hidden="1">Прил.6!$A$9:$D$69</definedName>
    <definedName name="Z_DEEA3186_5E7C_4B49_A323_6511047D2DAC_.wvu.FilterData" localSheetId="6" hidden="1">Прил.7!#REF!</definedName>
    <definedName name="Z_DEEA3186_5E7C_4B49_A323_6511047D2DAC_.wvu.PrintArea" localSheetId="5" hidden="1">Прил.6!$A$5:$D$69</definedName>
    <definedName name="Z_DEEA3186_5E7C_4B49_A323_6511047D2DAC_.wvu.PrintArea" localSheetId="6" hidden="1">Прил.7!#REF!</definedName>
    <definedName name="Z_DEEA3186_5E7C_4B49_A323_6511047D2DAC_.wvu.PrintTitles" localSheetId="2" hidden="1">Прил.3!$5:$9</definedName>
    <definedName name="Z_DEEA3186_5E7C_4B49_A323_6511047D2DAC_.wvu.PrintTitles" localSheetId="3" hidden="1">Прил.4!$7:$9</definedName>
    <definedName name="Z_DEEA3186_5E7C_4B49_A323_6511047D2DAC_.wvu.PrintTitles" localSheetId="4" hidden="1">Прил.5!$6:$9</definedName>
    <definedName name="Z_DEEA3186_5E7C_4B49_A323_6511047D2DAC_.wvu.PrintTitles" localSheetId="5" hidden="1">Прил.6!$5:$9</definedName>
    <definedName name="Z_DEEA3186_5E7C_4B49_A323_6511047D2DAC_.wvu.PrintTitles" localSheetId="6" hidden="1">Прил.7!#REF!</definedName>
    <definedName name="Z_E6862595_AEA9_4563_8AED_64A09353D7BA_.wvu.FilterData" localSheetId="2" hidden="1">Прил.3!$A$9:$DG$36</definedName>
    <definedName name="Z_E6862595_AEA9_4563_8AED_64A09353D7BA_.wvu.FilterData" localSheetId="3" hidden="1">Прил.4!$A$9:$HU$37</definedName>
    <definedName name="Z_E6862595_AEA9_4563_8AED_64A09353D7BA_.wvu.FilterData" localSheetId="4" hidden="1">Прил.5!$A$9:$GQ$11</definedName>
    <definedName name="Z_E6862595_AEA9_4563_8AED_64A09353D7BA_.wvu.FilterData" localSheetId="5" hidden="1">Прил.6!$A$9:$D$65</definedName>
    <definedName name="Z_E6862595_AEA9_4563_8AED_64A09353D7BA_.wvu.FilterData" localSheetId="6" hidden="1">Прил.7!#REF!</definedName>
    <definedName name="Z_E6862595_AEA9_4563_8AED_64A09353D7BA_.wvu.PrintArea" localSheetId="5" hidden="1">Прил.6!$A$5:$D$69</definedName>
    <definedName name="Z_E6862595_AEA9_4563_8AED_64A09353D7BA_.wvu.PrintArea" localSheetId="6" hidden="1">Прил.7!#REF!</definedName>
    <definedName name="Z_E6862595_AEA9_4563_8AED_64A09353D7BA_.wvu.PrintTitles" localSheetId="2" hidden="1">Прил.3!$5:$9</definedName>
    <definedName name="Z_E6862595_AEA9_4563_8AED_64A09353D7BA_.wvu.PrintTitles" localSheetId="3" hidden="1">Прил.4!$7:$9</definedName>
    <definedName name="Z_E6862595_AEA9_4563_8AED_64A09353D7BA_.wvu.PrintTitles" localSheetId="4" hidden="1">Прил.5!$6:$9</definedName>
    <definedName name="Z_E6862595_AEA9_4563_8AED_64A09353D7BA_.wvu.PrintTitles" localSheetId="5" hidden="1">Прил.6!$5:$9</definedName>
    <definedName name="Z_E6862595_AEA9_4563_8AED_64A09353D7BA_.wvu.PrintTitles" localSheetId="6" hidden="1">Прил.7!#REF!</definedName>
    <definedName name="Z_E6862595_AEA9_4563_8AED_64A09353D7BA_.wvu.Rows" localSheetId="5" hidden="1">Прил.6!#REF!</definedName>
    <definedName name="Z_E6862595_AEA9_4563_8AED_64A09353D7BA_.wvu.Rows" localSheetId="6" hidden="1">Прил.7!#REF!</definedName>
    <definedName name="_xlnm.Print_Titles" localSheetId="0">Прил.1!$6:$9</definedName>
    <definedName name="_xlnm.Print_Titles" localSheetId="2">Прил.3!$7:$9</definedName>
    <definedName name="_xlnm.Print_Titles" localSheetId="3">Прил.4!$7:$9</definedName>
    <definedName name="_xlnm.Print_Titles" localSheetId="4">Прил.5!$6:$9</definedName>
    <definedName name="_xlnm.Print_Titles" localSheetId="5">Прил.6!$7:$9</definedName>
    <definedName name="_xlnm.Print_Titles" localSheetId="6">Прил.7!$10:$13</definedName>
    <definedName name="_xlnm.Print_Area" localSheetId="3">Прил.4!$A$1:$P$39</definedName>
    <definedName name="_xlnm.Print_Area" localSheetId="5">Прил.6!$A$1:$H$73</definedName>
    <definedName name="_xlnm.Print_Area" localSheetId="6">Прил.7!$A$1:$I$538</definedName>
  </definedNames>
  <calcPr calcId="125725"/>
</workbook>
</file>

<file path=xl/calcChain.xml><?xml version="1.0" encoding="utf-8"?>
<calcChain xmlns="http://schemas.openxmlformats.org/spreadsheetml/2006/main">
  <c r="F47" i="11"/>
  <c r="K11" i="7" l="1"/>
</calcChain>
</file>

<file path=xl/sharedStrings.xml><?xml version="1.0" encoding="utf-8"?>
<sst xmlns="http://schemas.openxmlformats.org/spreadsheetml/2006/main" count="3512" uniqueCount="1421">
  <si>
    <t>КСГ</t>
  </si>
  <si>
    <t>Код</t>
  </si>
  <si>
    <t>Наименование</t>
  </si>
  <si>
    <t>Гематология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</si>
  <si>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</si>
  <si>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</si>
  <si>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</si>
  <si>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</si>
  <si>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</si>
  <si>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</si>
  <si>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</si>
  <si>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</si>
  <si>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</si>
  <si>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</si>
  <si>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</si>
  <si>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</si>
  <si>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</si>
  <si>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</si>
  <si>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</si>
  <si>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</si>
  <si>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</si>
  <si>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</si>
  <si>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</si>
  <si>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Терапия</t>
  </si>
  <si>
    <t>Хирургия</t>
  </si>
  <si>
    <t>Прочее</t>
  </si>
  <si>
    <t>Злокачественное новообразование без специального противоопухолевого лечения</t>
  </si>
  <si>
    <t>st05</t>
  </si>
  <si>
    <t>st05.007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</si>
  <si>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</si>
  <si>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</si>
  <si>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</si>
  <si>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</si>
  <si>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</si>
  <si>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</si>
  <si>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</si>
  <si>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</si>
  <si>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</si>
  <si>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</si>
  <si>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</si>
  <si>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</si>
  <si>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</si>
  <si>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</si>
  <si>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</si>
  <si>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</si>
  <si>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</si>
  <si>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</si>
  <si>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</si>
  <si>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</si>
  <si>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</si>
  <si>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</si>
  <si>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</si>
  <si>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</si>
  <si>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</si>
  <si>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</si>
  <si>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</si>
  <si>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</si>
  <si>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</si>
  <si>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</si>
  <si>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</si>
  <si>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</si>
  <si>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</si>
  <si>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</si>
  <si>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</si>
  <si>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</si>
  <si>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</si>
  <si>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</si>
  <si>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</si>
  <si>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</si>
  <si>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</si>
  <si>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</si>
  <si>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</si>
  <si>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</si>
  <si>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</si>
  <si>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</si>
  <si>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</si>
  <si>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</si>
  <si>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</si>
  <si>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</si>
  <si>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</si>
  <si>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</si>
  <si>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</si>
  <si>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</si>
  <si>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</si>
  <si>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</si>
  <si>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</si>
  <si>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</si>
  <si>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</si>
  <si>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</si>
  <si>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</si>
  <si>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</si>
  <si>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</si>
  <si>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</si>
  <si>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</si>
  <si>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</si>
  <si>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</si>
  <si>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</si>
  <si>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</si>
  <si>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</si>
  <si>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</si>
  <si>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</si>
  <si>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</si>
  <si>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</si>
  <si>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</si>
  <si>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</si>
  <si>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</si>
  <si>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</si>
  <si>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</si>
  <si>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</si>
  <si>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</si>
  <si>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</si>
  <si>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</si>
  <si>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st27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</si>
  <si>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</si>
  <si>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</si>
  <si>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</si>
  <si>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</si>
  <si>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st31</t>
  </si>
  <si>
    <t>st31.016</t>
  </si>
  <si>
    <t>Доброкачественные новообразования костно-мышечной системы и соединительной ткани</t>
  </si>
  <si>
    <t>st31.019</t>
  </si>
  <si>
    <t>Операции на молочной железе (кроме злокачественных новообразований)</t>
  </si>
  <si>
    <t>st36</t>
  </si>
  <si>
    <t>st36.012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</si>
  <si>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</si>
  <si>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</si>
  <si>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</si>
  <si>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</si>
  <si>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</si>
  <si>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</si>
  <si>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</si>
  <si>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</si>
  <si>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</si>
  <si>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</si>
  <si>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</si>
  <si>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 xml:space="preserve"> -</t>
  </si>
  <si>
    <t>ЛИСТ РЕГИСТРАЦИИ</t>
  </si>
  <si>
    <t>ФИО участника (полностью)</t>
  </si>
  <si>
    <t>Медицинская организация</t>
  </si>
  <si>
    <t>Должность</t>
  </si>
  <si>
    <t>участников заседания Рабочей группы от 22.04.2019</t>
  </si>
  <si>
    <t>к Тарифному соглашению на 2019 год</t>
  </si>
  <si>
    <t>030</t>
  </si>
  <si>
    <t>050</t>
  </si>
  <si>
    <t>070</t>
  </si>
  <si>
    <t>Приложение 1</t>
  </si>
  <si>
    <t xml:space="preserve">Размер и структура тарифов на простые медицинские услуги </t>
  </si>
  <si>
    <t>Тарифно-отчетные группы</t>
  </si>
  <si>
    <t>Простая медицинская услуга (ПМУ)</t>
  </si>
  <si>
    <t xml:space="preserve">Нормативная длительность ПМУ </t>
  </si>
  <si>
    <r>
      <t>Код структурного подразделения, 
которое может оказывать услугу</t>
    </r>
    <r>
      <rPr>
        <vertAlign val="superscript"/>
        <sz val="12"/>
        <rFont val="Cambria"/>
        <family val="1"/>
        <charset val="204"/>
      </rPr>
      <t>2</t>
    </r>
  </si>
  <si>
    <t>Единица измерения</t>
  </si>
  <si>
    <t>Тариф 
на единицу объёма</t>
  </si>
  <si>
    <t xml:space="preserve">Структура тарифа </t>
  </si>
  <si>
    <t>код</t>
  </si>
  <si>
    <t>наименование</t>
  </si>
  <si>
    <t>код медицинской услуги</t>
  </si>
  <si>
    <r>
      <t>код приз-нака</t>
    </r>
    <r>
      <rPr>
        <vertAlign val="superscript"/>
        <sz val="12"/>
        <rFont val="Cambria"/>
        <family val="1"/>
        <charset val="204"/>
      </rPr>
      <t>1</t>
    </r>
  </si>
  <si>
    <t>Наименование медицинской услуги</t>
  </si>
  <si>
    <t>Врач</t>
  </si>
  <si>
    <t>Средний медперсонал</t>
  </si>
  <si>
    <t>Итого УЕТ</t>
  </si>
  <si>
    <t>Заработная плата и начисления</t>
  </si>
  <si>
    <t>ЛС, РМ и ИМН</t>
  </si>
  <si>
    <t>Питание</t>
  </si>
  <si>
    <t>Иные расходы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</si>
  <si>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</si>
  <si>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</si>
  <si>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</si>
  <si>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</si>
  <si>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</si>
  <si>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</si>
  <si>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</si>
  <si>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</si>
  <si>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</si>
  <si>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</si>
  <si>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</si>
  <si>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</si>
  <si>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</si>
  <si>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</si>
  <si>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</si>
  <si>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0100000</t>
  </si>
  <si>
    <t>УЛЬТРАЗВУКОВАЯ ДИАГНОСТИКА</t>
  </si>
  <si>
    <t>0104000</t>
  </si>
  <si>
    <t>УЗИ малого таза</t>
  </si>
  <si>
    <t>услуга</t>
  </si>
  <si>
    <t>расшифровка кодов признака медицинской услуги:</t>
  </si>
  <si>
    <t>расшифровка</t>
  </si>
  <si>
    <t>100</t>
  </si>
  <si>
    <t>к Дополнительному соглашению № 5</t>
  </si>
  <si>
    <t>A04.30.001</t>
  </si>
  <si>
    <t>Ультразвуковое исследование плода</t>
  </si>
  <si>
    <t>203</t>
  </si>
  <si>
    <t>пренатальный скрининг I триместра</t>
  </si>
  <si>
    <t>204</t>
  </si>
  <si>
    <t>пренатальный скрининг II триместра</t>
  </si>
  <si>
    <t>36</t>
  </si>
  <si>
    <t>Размер и структура тарифов на посещение</t>
  </si>
  <si>
    <t>Врачебная специальность</t>
  </si>
  <si>
    <t>Медицинская услуга</t>
  </si>
  <si>
    <t>Цель посещения</t>
  </si>
  <si>
    <t>Трудо-затраты, УЕТ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</si>
  <si>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</si>
  <si>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</si>
  <si>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</si>
  <si>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</si>
  <si>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</si>
  <si>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V015</t>
  </si>
  <si>
    <t>380</t>
  </si>
  <si>
    <t xml:space="preserve">Акушер-гинеколог </t>
  </si>
  <si>
    <t>11, 17</t>
  </si>
  <si>
    <t>взрослые</t>
  </si>
  <si>
    <t>B04.001.001</t>
  </si>
  <si>
    <t xml:space="preserve">Диспансерный прием врача-акушера-гинеколога </t>
  </si>
  <si>
    <t>11, 13</t>
  </si>
  <si>
    <t xml:space="preserve">Аллерголог-иммунолог </t>
  </si>
  <si>
    <t>B04.002.001</t>
  </si>
  <si>
    <t>Диспансерный прием врача-аллерголога-иммунолога</t>
  </si>
  <si>
    <t xml:space="preserve">Гастроэнтеролог </t>
  </si>
  <si>
    <t>B04.004.001</t>
  </si>
  <si>
    <t>Диспансерный прием врача-гастроэнтеролога</t>
  </si>
  <si>
    <t>150</t>
  </si>
  <si>
    <t xml:space="preserve">Гематолог </t>
  </si>
  <si>
    <t>B04.005.001</t>
  </si>
  <si>
    <t xml:space="preserve">Диспансерный прием врача-гематолога </t>
  </si>
  <si>
    <t>590</t>
  </si>
  <si>
    <t xml:space="preserve">Дерматовенеролог </t>
  </si>
  <si>
    <t>B04.008.001</t>
  </si>
  <si>
    <t xml:space="preserve">Диспансерный прием врача-дерматовенеролога </t>
  </si>
  <si>
    <t>11, 16</t>
  </si>
  <si>
    <t>130</t>
  </si>
  <si>
    <t xml:space="preserve">Инфекционист </t>
  </si>
  <si>
    <t>B04.014.002</t>
  </si>
  <si>
    <t xml:space="preserve">Диспансерный прием врача-инфекциониста </t>
  </si>
  <si>
    <t xml:space="preserve">Кардиолог </t>
  </si>
  <si>
    <t>B04.015.003</t>
  </si>
  <si>
    <t xml:space="preserve">Диспансерный прием врача-кардиолога </t>
  </si>
  <si>
    <t>005</t>
  </si>
  <si>
    <t>Врач по лечебной физкультуре</t>
  </si>
  <si>
    <t>B04.020.001</t>
  </si>
  <si>
    <t xml:space="preserve">Диспансерный прием врача по лечебной физкультуре </t>
  </si>
  <si>
    <t>470</t>
  </si>
  <si>
    <t xml:space="preserve">Невролог </t>
  </si>
  <si>
    <t>B04.023.001</t>
  </si>
  <si>
    <t xml:space="preserve">Диспансерный прием врача-невролога </t>
  </si>
  <si>
    <t>170</t>
  </si>
  <si>
    <t xml:space="preserve">Нефролог </t>
  </si>
  <si>
    <t>B04.025.002</t>
  </si>
  <si>
    <t xml:space="preserve">Диспансерный прием врача-нефролога </t>
  </si>
  <si>
    <t>021</t>
  </si>
  <si>
    <t>Врач общей практики</t>
  </si>
  <si>
    <t>B04.026.001</t>
  </si>
  <si>
    <t>Диспансерный прием врача общей практики</t>
  </si>
  <si>
    <t>900</t>
  </si>
  <si>
    <t xml:space="preserve">Фельдшер </t>
  </si>
  <si>
    <t>B04.026.101</t>
  </si>
  <si>
    <t>Самостоятельный прием фельдшера диспансерный</t>
  </si>
  <si>
    <t>360</t>
  </si>
  <si>
    <t xml:space="preserve">Онколог </t>
  </si>
  <si>
    <t>B04.027.001</t>
  </si>
  <si>
    <t xml:space="preserve">Диспансерный прием врача-онколога </t>
  </si>
  <si>
    <t>570</t>
  </si>
  <si>
    <t xml:space="preserve">Оториноларинголог </t>
  </si>
  <si>
    <t>B04.028.001</t>
  </si>
  <si>
    <t xml:space="preserve">Диспансерный прием врача-оториноларинголога </t>
  </si>
  <si>
    <t>550</t>
  </si>
  <si>
    <t xml:space="preserve">Офтальмолог </t>
  </si>
  <si>
    <t>B04.029.001</t>
  </si>
  <si>
    <t xml:space="preserve">Диспансерный прием врача-офтальмолога </t>
  </si>
  <si>
    <t>700</t>
  </si>
  <si>
    <t xml:space="preserve">Пульмонолог </t>
  </si>
  <si>
    <t>B04.037.001</t>
  </si>
  <si>
    <t xml:space="preserve">Диспансерный прием врача-пульмонолога </t>
  </si>
  <si>
    <t>571</t>
  </si>
  <si>
    <t xml:space="preserve">Сурдолог-оториноларинголог </t>
  </si>
  <si>
    <t>B04.046.001</t>
  </si>
  <si>
    <t xml:space="preserve">Диспансерный прием врача сурдолога-оториноларинголога </t>
  </si>
  <si>
    <t>019</t>
  </si>
  <si>
    <t xml:space="preserve">Терапевт </t>
  </si>
  <si>
    <t>В04.047.001</t>
  </si>
  <si>
    <t>Диспансерный прием врача-терапевта</t>
  </si>
  <si>
    <t>020</t>
  </si>
  <si>
    <t xml:space="preserve">Терапевт участковый </t>
  </si>
  <si>
    <t>B04.047.003</t>
  </si>
  <si>
    <t xml:space="preserve">Диспансерный прием врача-терапевта участкового </t>
  </si>
  <si>
    <t>270</t>
  </si>
  <si>
    <t xml:space="preserve">Травматолог-ортопед </t>
  </si>
  <si>
    <t>B04.050.001</t>
  </si>
  <si>
    <t xml:space="preserve">Диспансерный прием врача-травматолога-ортопеда </t>
  </si>
  <si>
    <t>320</t>
  </si>
  <si>
    <t xml:space="preserve">Уролог </t>
  </si>
  <si>
    <t>B04.053.001</t>
  </si>
  <si>
    <t xml:space="preserve">Диспансерный прием врача-уролога </t>
  </si>
  <si>
    <t>190</t>
  </si>
  <si>
    <t xml:space="preserve">Хирург </t>
  </si>
  <si>
    <t>B04.057.001</t>
  </si>
  <si>
    <t xml:space="preserve">Диспансерный прием врача-хирурга </t>
  </si>
  <si>
    <t>110</t>
  </si>
  <si>
    <t xml:space="preserve">Эндокринолог </t>
  </si>
  <si>
    <t>B04.058.002</t>
  </si>
  <si>
    <t xml:space="preserve">Диспансерный прием врача-эндокринолога </t>
  </si>
  <si>
    <t>407</t>
  </si>
  <si>
    <t>паллиативная медицинская помощь</t>
  </si>
  <si>
    <t>32</t>
  </si>
  <si>
    <t>090</t>
  </si>
  <si>
    <t xml:space="preserve">Психиатр </t>
  </si>
  <si>
    <t>B04.035.001</t>
  </si>
  <si>
    <t xml:space="preserve">Диспансерный прием врача-психиатра </t>
  </si>
  <si>
    <t>091</t>
  </si>
  <si>
    <t xml:space="preserve">Психиатр-нарколог </t>
  </si>
  <si>
    <t>B04.036.001</t>
  </si>
  <si>
    <t xml:space="preserve">Диспансерный прием врача-психиатра-нарколога </t>
  </si>
  <si>
    <t xml:space="preserve">Фтизиатр </t>
  </si>
  <si>
    <t>B04.055.001</t>
  </si>
  <si>
    <t xml:space="preserve">Диспансерный прием врача-фтизиатра </t>
  </si>
  <si>
    <t>124</t>
  </si>
  <si>
    <t>980</t>
  </si>
  <si>
    <t>Профпатолог</t>
  </si>
  <si>
    <t>33</t>
  </si>
  <si>
    <t>B04.033.001</t>
  </si>
  <si>
    <t>Диспансерный прием врача-профпатолога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</si>
  <si>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</si>
  <si>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</si>
  <si>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B01.070.006</t>
  </si>
  <si>
    <t>Прием врача по паллиативной медицинской помощи первичный</t>
  </si>
  <si>
    <t>408</t>
  </si>
  <si>
    <t>409</t>
  </si>
  <si>
    <t>паллиативная медицинская помощь патронажной бригадой</t>
  </si>
  <si>
    <t>диспансерное наблюдение, первичное посещение</t>
  </si>
  <si>
    <t>Приложение 3</t>
  </si>
  <si>
    <t>дети</t>
  </si>
  <si>
    <t>12, 16</t>
  </si>
  <si>
    <t>370</t>
  </si>
  <si>
    <t xml:space="preserve">Детский онколог </t>
  </si>
  <si>
    <t>B04.009.001</t>
  </si>
  <si>
    <t xml:space="preserve">Диспансерный прием врача-детского онколога </t>
  </si>
  <si>
    <t>200</t>
  </si>
  <si>
    <t xml:space="preserve">Детский хирург </t>
  </si>
  <si>
    <t>B04.010.001</t>
  </si>
  <si>
    <t xml:space="preserve">Диспансерный прием врача-детского хирурга </t>
  </si>
  <si>
    <t>120</t>
  </si>
  <si>
    <t xml:space="preserve">Детский эндокринолог </t>
  </si>
  <si>
    <t>B04.011.001</t>
  </si>
  <si>
    <t xml:space="preserve">Диспансерный прием врача-детского эндокринолога </t>
  </si>
  <si>
    <t>040</t>
  </si>
  <si>
    <t>Детский кардиолог</t>
  </si>
  <si>
    <t>B04.015.005</t>
  </si>
  <si>
    <t xml:space="preserve">Диспансерный прием врача-детского кардиолога </t>
  </si>
  <si>
    <t>12, 13</t>
  </si>
  <si>
    <t>623</t>
  </si>
  <si>
    <t xml:space="preserve">Педиатр </t>
  </si>
  <si>
    <t>B04.031.001</t>
  </si>
  <si>
    <t xml:space="preserve">Диспансерный прием врача-педиатра </t>
  </si>
  <si>
    <t>620</t>
  </si>
  <si>
    <t xml:space="preserve">Педиатр участковый </t>
  </si>
  <si>
    <t>B04.031.003</t>
  </si>
  <si>
    <t xml:space="preserve">Диспансерный прием врача-педиатра участкового </t>
  </si>
  <si>
    <t>330</t>
  </si>
  <si>
    <t xml:space="preserve">Детский уролог-андролог </t>
  </si>
  <si>
    <t>B04.053.003</t>
  </si>
  <si>
    <t xml:space="preserve">Диспансерный прием врача-детского уролога-андролога </t>
  </si>
  <si>
    <t>B04.035.003</t>
  </si>
  <si>
    <t>Диспансерный прием врача-психиатра детского</t>
  </si>
  <si>
    <t>Приложение 4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</si>
  <si>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</si>
  <si>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5</t>
  </si>
  <si>
    <t>Профиль КСГ</t>
  </si>
  <si>
    <t>Приложение 6</t>
  </si>
  <si>
    <t>Структура затрат</t>
  </si>
  <si>
    <t xml:space="preserve">Структура затрат по тарифам на 1 случай оказания 
специализированной медицинской помощи в стационарных условиях </t>
  </si>
  <si>
    <t>Профиль 
КСГ</t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</si>
  <si>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</si>
  <si>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</si>
  <si>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</si>
  <si>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</si>
  <si>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</si>
  <si>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Дневной стационар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</si>
  <si>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</si>
  <si>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</si>
  <si>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</si>
  <si>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</si>
  <si>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К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</si>
  <si>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</si>
  <si>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</si>
  <si>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</si>
  <si>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</si>
  <si>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Х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</si>
  <si>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</si>
  <si>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</si>
  <si>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</si>
  <si>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</si>
  <si>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</si>
  <si>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</si>
  <si>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</si>
  <si>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</si>
  <si>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</si>
  <si>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</si>
  <si>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</si>
  <si>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</si>
  <si>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</si>
  <si>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</si>
  <si>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</si>
  <si>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</si>
  <si>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</si>
  <si>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</si>
  <si>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</si>
  <si>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</si>
  <si>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</si>
  <si>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</si>
  <si>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</si>
  <si>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К*</t>
  </si>
  <si>
    <t>ds05.004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</si>
  <si>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</si>
  <si>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</si>
  <si>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</si>
  <si>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</si>
  <si>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</si>
  <si>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</si>
  <si>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</si>
  <si>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</si>
  <si>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</si>
  <si>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</si>
  <si>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</si>
  <si>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</si>
  <si>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</si>
  <si>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</si>
  <si>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</si>
  <si>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</si>
  <si>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</si>
  <si>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</si>
  <si>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</si>
  <si>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</si>
  <si>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</si>
  <si>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</si>
  <si>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</si>
  <si>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</si>
  <si>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</si>
  <si>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</si>
  <si>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</si>
  <si>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</si>
  <si>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</si>
  <si>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</si>
  <si>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</si>
  <si>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</si>
  <si>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</si>
  <si>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</si>
  <si>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</si>
  <si>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</si>
  <si>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</si>
  <si>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</si>
  <si>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</si>
  <si>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</si>
  <si>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</si>
  <si>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</si>
  <si>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</si>
  <si>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</si>
  <si>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</si>
  <si>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</si>
  <si>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</si>
  <si>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</si>
  <si>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</si>
  <si>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</si>
  <si>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</si>
  <si>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</si>
  <si>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</si>
  <si>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</si>
  <si>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</si>
  <si>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</si>
  <si>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</si>
  <si>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</si>
  <si>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</si>
  <si>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</si>
  <si>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</si>
  <si>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</si>
  <si>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</si>
  <si>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</si>
  <si>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</si>
  <si>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</si>
  <si>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</si>
  <si>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</si>
  <si>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</si>
  <si>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</si>
  <si>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</si>
  <si>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</si>
  <si>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</si>
  <si>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</si>
  <si>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</si>
  <si>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</si>
  <si>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</si>
  <si>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</si>
  <si>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</si>
  <si>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</si>
  <si>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</si>
  <si>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</si>
  <si>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</si>
  <si>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</si>
  <si>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</si>
  <si>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</si>
  <si>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</si>
  <si>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</si>
  <si>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</si>
  <si>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</si>
  <si>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</si>
  <si>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</si>
  <si>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</si>
  <si>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</si>
  <si>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</si>
  <si>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</si>
  <si>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</si>
  <si>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</si>
  <si>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</si>
  <si>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ds19.001</t>
  </si>
  <si>
    <t>ds19.002</t>
  </si>
  <si>
    <t>ds19.003</t>
  </si>
  <si>
    <t>-</t>
  </si>
  <si>
    <t>ds19.004</t>
  </si>
  <si>
    <t>Лучевая терапия (уровень 4)**</t>
  </si>
  <si>
    <t>ds19.005</t>
  </si>
  <si>
    <t>ds19.006</t>
  </si>
  <si>
    <t>ds19.007</t>
  </si>
  <si>
    <t>ds19.008</t>
  </si>
  <si>
    <t>ds19.009</t>
  </si>
  <si>
    <t>Лучевая терапия (уровень 9)**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</si>
  <si>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</si>
  <si>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</si>
  <si>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</si>
  <si>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</si>
  <si>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</si>
  <si>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</si>
  <si>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</si>
  <si>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</si>
  <si>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</si>
  <si>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</si>
  <si>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</si>
  <si>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</si>
  <si>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</si>
  <si>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</si>
  <si>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</si>
  <si>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</si>
  <si>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</si>
  <si>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</si>
  <si>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</si>
  <si>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</si>
  <si>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</si>
  <si>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</si>
  <si>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</si>
  <si>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</si>
  <si>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</si>
  <si>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</si>
  <si>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</si>
  <si>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</si>
  <si>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</si>
  <si>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</si>
  <si>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</si>
  <si>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</si>
  <si>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</si>
  <si>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</si>
  <si>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</si>
  <si>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</si>
  <si>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</si>
  <si>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</si>
  <si>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</si>
  <si>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</si>
  <si>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</si>
  <si>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</si>
  <si>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</si>
  <si>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</si>
  <si>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</si>
  <si>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</si>
  <si>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</si>
  <si>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</si>
  <si>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</si>
  <si>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</si>
  <si>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</si>
  <si>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</si>
  <si>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</si>
  <si>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</si>
  <si>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</si>
  <si>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</si>
  <si>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</si>
  <si>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</si>
  <si>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</si>
  <si>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</si>
  <si>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</si>
  <si>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</si>
  <si>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</si>
  <si>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</si>
  <si>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</si>
  <si>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</si>
  <si>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</si>
  <si>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</si>
  <si>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</si>
  <si>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</si>
  <si>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</si>
  <si>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</si>
  <si>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</si>
  <si>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</si>
  <si>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</si>
  <si>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</si>
  <si>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</si>
  <si>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</si>
  <si>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</si>
  <si>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</si>
  <si>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</si>
  <si>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</si>
  <si>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</si>
  <si>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</si>
  <si>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</si>
  <si>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</si>
  <si>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</si>
  <si>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</si>
  <si>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</si>
  <si>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</si>
  <si>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</si>
  <si>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</si>
  <si>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</si>
  <si>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</si>
  <si>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</si>
  <si>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</si>
  <si>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</si>
  <si>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</si>
  <si>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</si>
  <si>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</si>
  <si>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</si>
  <si>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</si>
  <si>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</si>
  <si>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</si>
  <si>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</si>
  <si>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</si>
  <si>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</si>
  <si>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</si>
  <si>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</si>
  <si>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</si>
  <si>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</si>
  <si>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</si>
  <si>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</si>
  <si>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</si>
  <si>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</si>
  <si>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</si>
  <si>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</si>
  <si>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</si>
  <si>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</si>
  <si>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</si>
  <si>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</si>
  <si>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</si>
  <si>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</si>
  <si>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</si>
  <si>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</si>
  <si>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</si>
  <si>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</si>
  <si>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</si>
  <si>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</si>
  <si>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</si>
  <si>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</si>
  <si>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</si>
  <si>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</si>
  <si>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</si>
  <si>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</si>
  <si>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</si>
  <si>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</si>
  <si>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</si>
  <si>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</si>
  <si>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</si>
  <si>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</si>
  <si>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</si>
  <si>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</si>
  <si>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</si>
  <si>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</si>
  <si>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</si>
  <si>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</si>
  <si>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</si>
  <si>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</si>
  <si>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</si>
  <si>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</si>
  <si>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</si>
  <si>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</si>
  <si>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</si>
  <si>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</si>
  <si>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</si>
  <si>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</si>
  <si>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</si>
  <si>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</si>
  <si>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</si>
  <si>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</si>
  <si>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</si>
  <si>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</si>
  <si>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</si>
  <si>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</si>
  <si>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</si>
  <si>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</si>
  <si>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</si>
  <si>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</si>
  <si>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</si>
  <si>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</si>
  <si>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</si>
  <si>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</si>
  <si>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</si>
  <si>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</si>
  <si>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</si>
  <si>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</si>
  <si>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</si>
  <si>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</si>
  <si>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</si>
  <si>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</si>
  <si>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</si>
  <si>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</si>
  <si>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</si>
  <si>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</si>
  <si>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</si>
  <si>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</si>
  <si>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</si>
  <si>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</si>
  <si>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</si>
  <si>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</si>
  <si>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</si>
  <si>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</si>
  <si>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</si>
  <si>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</si>
  <si>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</si>
  <si>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</si>
  <si>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Раздел II. Круглосуточный стационар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</si>
  <si>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</si>
  <si>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</si>
  <si>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</si>
  <si>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</si>
  <si>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</si>
  <si>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</si>
  <si>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</si>
  <si>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</si>
  <si>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</si>
  <si>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</si>
  <si>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</si>
  <si>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</si>
  <si>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</si>
  <si>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</si>
  <si>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</si>
  <si>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</si>
  <si>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</si>
  <si>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</si>
  <si>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</si>
  <si>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</si>
  <si>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</si>
  <si>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</si>
  <si>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</si>
  <si>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</si>
  <si>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</si>
  <si>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</si>
  <si>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</si>
  <si>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</si>
  <si>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</si>
  <si>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</si>
  <si>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</si>
  <si>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</si>
  <si>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</si>
  <si>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</si>
  <si>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</si>
  <si>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</si>
  <si>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</si>
  <si>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</si>
  <si>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</si>
  <si>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</si>
  <si>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</si>
  <si>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</si>
  <si>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</si>
  <si>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</si>
  <si>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</si>
  <si>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</si>
  <si>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</si>
  <si>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</si>
  <si>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</si>
  <si>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</si>
  <si>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</si>
  <si>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</si>
  <si>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</si>
  <si>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</si>
  <si>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</si>
  <si>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</si>
  <si>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</si>
  <si>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st05.008</t>
  </si>
  <si>
    <t>st05.009</t>
  </si>
  <si>
    <t>st05.010</t>
  </si>
  <si>
    <t>st05.011</t>
  </si>
  <si>
    <t>st06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</si>
  <si>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</si>
  <si>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</si>
  <si>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</si>
  <si>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</si>
  <si>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</si>
  <si>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</si>
  <si>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</si>
  <si>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</si>
  <si>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</si>
  <si>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</si>
  <si>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</si>
  <si>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</si>
  <si>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</si>
  <si>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</si>
  <si>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</si>
  <si>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</si>
  <si>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</si>
  <si>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</si>
  <si>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</si>
  <si>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</si>
  <si>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</si>
  <si>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</si>
  <si>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</si>
  <si>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</si>
  <si>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</si>
  <si>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</si>
  <si>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</si>
  <si>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</si>
  <si>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</si>
  <si>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</si>
  <si>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</si>
  <si>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</si>
  <si>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</si>
  <si>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</si>
  <si>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</si>
  <si>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</si>
  <si>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</si>
  <si>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</si>
  <si>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</si>
  <si>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</si>
  <si>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</si>
  <si>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</si>
  <si>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</si>
  <si>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</si>
  <si>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</si>
  <si>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</si>
  <si>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</si>
  <si>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</si>
  <si>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</si>
  <si>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</si>
  <si>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</si>
  <si>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</si>
  <si>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</si>
  <si>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</si>
  <si>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</si>
  <si>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</si>
  <si>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</si>
  <si>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</si>
  <si>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</si>
  <si>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</si>
  <si>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</si>
  <si>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</si>
  <si>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</si>
  <si>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</si>
  <si>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</si>
  <si>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</si>
  <si>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</si>
  <si>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</si>
  <si>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</si>
  <si>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</si>
  <si>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</si>
  <si>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</si>
  <si>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</si>
  <si>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</si>
  <si>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</si>
  <si>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</si>
  <si>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</si>
  <si>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</si>
  <si>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</si>
  <si>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</si>
  <si>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</si>
  <si>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</si>
  <si>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</si>
  <si>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</si>
  <si>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</si>
  <si>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</si>
  <si>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</si>
  <si>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</si>
  <si>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</si>
  <si>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</si>
  <si>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</si>
  <si>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</si>
  <si>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</si>
  <si>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</si>
  <si>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</si>
  <si>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</si>
  <si>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</si>
  <si>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</si>
  <si>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</si>
  <si>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</si>
  <si>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</si>
  <si>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</si>
  <si>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</si>
  <si>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</si>
  <si>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</si>
  <si>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</si>
  <si>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</si>
  <si>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</si>
  <si>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</si>
  <si>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</si>
  <si>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</si>
  <si>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</si>
  <si>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</si>
  <si>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</si>
  <si>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</si>
  <si>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</si>
  <si>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</si>
  <si>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</si>
  <si>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</si>
  <si>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</si>
  <si>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</si>
  <si>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</si>
  <si>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</si>
  <si>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</si>
  <si>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</si>
  <si>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</si>
  <si>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</si>
  <si>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</si>
  <si>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</si>
  <si>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</si>
  <si>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</si>
  <si>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</si>
  <si>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</si>
  <si>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</si>
  <si>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</si>
  <si>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</si>
  <si>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</si>
  <si>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</si>
  <si>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</si>
  <si>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</si>
  <si>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</si>
  <si>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</si>
  <si>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</si>
  <si>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</si>
  <si>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</si>
  <si>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</si>
  <si>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</si>
  <si>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</si>
  <si>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</si>
  <si>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</si>
  <si>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</si>
  <si>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</si>
  <si>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</si>
  <si>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</si>
  <si>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</si>
  <si>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</si>
  <si>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</si>
  <si>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</si>
  <si>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</si>
  <si>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</si>
  <si>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</si>
  <si>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</si>
  <si>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</si>
  <si>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</si>
  <si>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</si>
  <si>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</si>
  <si>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</si>
  <si>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</si>
  <si>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</si>
  <si>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</si>
  <si>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</si>
  <si>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</si>
  <si>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</si>
  <si>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</si>
  <si>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</si>
  <si>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</si>
  <si>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</si>
  <si>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</si>
  <si>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</si>
  <si>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</si>
  <si>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</si>
  <si>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</si>
  <si>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</si>
  <si>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</si>
  <si>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</si>
  <si>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</si>
  <si>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</si>
  <si>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</si>
  <si>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</si>
  <si>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</si>
  <si>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</si>
  <si>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</si>
  <si>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</si>
  <si>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</si>
  <si>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</si>
  <si>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</si>
  <si>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</si>
  <si>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</si>
  <si>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</si>
  <si>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</si>
  <si>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</si>
  <si>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</si>
  <si>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</si>
  <si>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</si>
  <si>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</si>
  <si>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</si>
  <si>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</si>
  <si>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</si>
  <si>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</si>
  <si>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</si>
  <si>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</si>
  <si>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</si>
  <si>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</si>
  <si>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</si>
  <si>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</si>
  <si>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</si>
  <si>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</si>
  <si>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</si>
  <si>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</si>
  <si>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</si>
  <si>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</si>
  <si>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</si>
  <si>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</si>
  <si>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</si>
  <si>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</si>
  <si>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</si>
  <si>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</si>
  <si>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</si>
  <si>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</si>
  <si>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</si>
  <si>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</si>
  <si>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</si>
  <si>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</si>
  <si>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</si>
  <si>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</si>
  <si>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</si>
  <si>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</si>
  <si>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</si>
  <si>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</si>
  <si>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</si>
  <si>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</si>
  <si>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</si>
  <si>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</si>
  <si>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</si>
  <si>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</si>
  <si>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</si>
  <si>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</si>
  <si>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</si>
  <si>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</si>
  <si>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</si>
  <si>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</si>
  <si>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</si>
  <si>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</si>
  <si>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</si>
  <si>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</si>
  <si>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</si>
  <si>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</si>
  <si>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</si>
  <si>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</si>
  <si>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</si>
  <si>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</si>
  <si>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</si>
  <si>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</si>
  <si>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</si>
  <si>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</si>
  <si>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</si>
  <si>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</si>
  <si>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</si>
  <si>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</si>
  <si>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</si>
  <si>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</si>
  <si>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</si>
  <si>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</si>
  <si>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</si>
  <si>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</si>
  <si>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</si>
  <si>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</si>
  <si>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</si>
  <si>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</si>
  <si>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</si>
  <si>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</si>
  <si>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</si>
  <si>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</si>
  <si>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</si>
  <si>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</si>
  <si>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</si>
  <si>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</si>
  <si>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</si>
  <si>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</si>
  <si>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</si>
  <si>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</si>
  <si>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</si>
  <si>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</si>
  <si>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</si>
  <si>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</si>
  <si>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</si>
  <si>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</si>
  <si>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</si>
  <si>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</si>
  <si>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</si>
  <si>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</si>
  <si>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</si>
  <si>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</si>
  <si>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</si>
  <si>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</si>
  <si>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</si>
  <si>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</si>
  <si>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</si>
  <si>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</si>
  <si>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</si>
  <si>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</si>
  <si>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</si>
  <si>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</si>
  <si>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</si>
  <si>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</si>
  <si>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</si>
  <si>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</si>
  <si>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</si>
  <si>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</si>
  <si>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</si>
  <si>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</si>
  <si>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</si>
  <si>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</si>
  <si>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</si>
  <si>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</si>
  <si>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</si>
  <si>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</si>
  <si>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</si>
  <si>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</si>
  <si>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</si>
  <si>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</si>
  <si>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</si>
  <si>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</si>
  <si>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</si>
  <si>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</si>
  <si>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</si>
  <si>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</si>
  <si>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</si>
  <si>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</si>
  <si>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</si>
  <si>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</si>
  <si>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</si>
  <si>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</si>
  <si>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</si>
  <si>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</si>
  <si>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</si>
  <si>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</si>
  <si>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</si>
  <si>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</si>
  <si>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</si>
  <si>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</si>
  <si>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</si>
  <si>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</si>
  <si>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</si>
  <si>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</si>
  <si>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</si>
  <si>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</si>
  <si>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</si>
  <si>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</si>
  <si>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</si>
  <si>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</si>
  <si>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</si>
  <si>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</si>
  <si>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</si>
  <si>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</si>
  <si>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</si>
  <si>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</si>
  <si>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</si>
  <si>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</si>
  <si>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</si>
  <si>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</si>
  <si>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</si>
  <si>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</si>
  <si>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</si>
  <si>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</si>
  <si>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</si>
  <si>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</si>
  <si>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</si>
  <si>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</si>
  <si>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</si>
  <si>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</si>
  <si>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</si>
  <si>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</si>
  <si>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</si>
  <si>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</si>
  <si>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</si>
  <si>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</si>
  <si>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</si>
  <si>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</si>
  <si>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</si>
  <si>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</si>
  <si>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</si>
  <si>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</si>
  <si>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</si>
  <si>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</si>
  <si>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</si>
  <si>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</si>
  <si>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</si>
  <si>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</si>
  <si>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</si>
  <si>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</si>
  <si>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</si>
  <si>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</si>
  <si>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</si>
  <si>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</si>
  <si>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</si>
  <si>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</si>
  <si>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</si>
  <si>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</si>
  <si>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</si>
  <si>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</si>
  <si>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</si>
  <si>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</si>
  <si>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</si>
  <si>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</si>
  <si>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</si>
  <si>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</si>
  <si>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</si>
  <si>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</si>
  <si>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</si>
  <si>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</si>
  <si>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</si>
  <si>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</si>
  <si>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</si>
  <si>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</si>
  <si>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</si>
  <si>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</si>
  <si>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</si>
  <si>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</si>
  <si>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</si>
  <si>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</si>
  <si>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</si>
  <si>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</si>
  <si>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</si>
  <si>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</si>
  <si>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</si>
  <si>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</si>
  <si>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</si>
  <si>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</si>
  <si>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</si>
  <si>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</si>
  <si>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</si>
  <si>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</si>
  <si>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</si>
  <si>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</si>
  <si>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</si>
  <si>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</si>
  <si>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</si>
  <si>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</si>
  <si>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</si>
  <si>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</si>
  <si>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</si>
  <si>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</si>
  <si>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</si>
  <si>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</si>
  <si>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</si>
  <si>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</si>
  <si>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</si>
  <si>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</si>
  <si>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</si>
  <si>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</si>
  <si>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</si>
  <si>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</si>
  <si>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</si>
  <si>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</si>
  <si>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</si>
  <si>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</si>
  <si>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</si>
  <si>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</si>
  <si>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</si>
  <si>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</si>
  <si>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</si>
  <si>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</si>
  <si>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</si>
  <si>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</si>
  <si>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</si>
  <si>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</si>
  <si>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</si>
  <si>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</si>
  <si>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</si>
  <si>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</si>
  <si>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</si>
  <si>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</si>
  <si>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</si>
  <si>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</si>
  <si>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</si>
  <si>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</si>
  <si>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</si>
  <si>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</si>
  <si>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</si>
  <si>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</si>
  <si>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</si>
  <si>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</si>
  <si>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</si>
  <si>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</si>
  <si>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</si>
  <si>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</si>
  <si>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</si>
  <si>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</si>
  <si>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</si>
  <si>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</si>
  <si>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</si>
  <si>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</si>
  <si>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</si>
  <si>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</si>
  <si>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</si>
  <si>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</si>
  <si>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Старческая астения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</si>
  <si>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</si>
  <si>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</si>
  <si>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</si>
  <si>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</si>
  <si>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</si>
  <si>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</si>
  <si>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</si>
  <si>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*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</si>
  <si>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</si>
  <si>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</si>
  <si>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</si>
  <si>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**</t>
  </si>
  <si>
    <t>доля оплаты прерванных и коротких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</si>
  <si>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Доля оплаты прерванных и коротких случаев лечения</t>
  </si>
  <si>
    <t>»</t>
  </si>
  <si>
    <t>Приложение 7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</si>
  <si>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</si>
  <si>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</si>
  <si>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«Приложение № 6.9</t>
  </si>
  <si>
    <t>____________________________________________</t>
  </si>
  <si>
    <t>Перечень простых медицинских услуг, 
оказываемых в рамках работы "Поезда здоровья"</t>
  </si>
  <si>
    <t xml:space="preserve"> Номенклатура медицинских услуг</t>
  </si>
  <si>
    <r>
      <t>код приз-нака</t>
    </r>
    <r>
      <rPr>
        <vertAlign val="superscript"/>
        <sz val="11"/>
        <rFont val="Cambria"/>
        <family val="1"/>
        <charset val="204"/>
        <scheme val="major"/>
      </rPr>
      <t>1</t>
    </r>
  </si>
  <si>
    <t>наименование по Номенклатуре</t>
  </si>
  <si>
    <t>0108000</t>
  </si>
  <si>
    <t>УЗИ поверхностных структур</t>
  </si>
  <si>
    <t>A04.01.001</t>
  </si>
  <si>
    <t xml:space="preserve">Ультразвуковое исследование мягких тканей (одна анатомическая зона) </t>
  </si>
  <si>
    <t>A04.01.002</t>
  </si>
  <si>
    <t>Ультразвуковое исследование кожи (одна анатомическая зона)</t>
  </si>
  <si>
    <t>0107000</t>
  </si>
  <si>
    <t>УЗИ брюшной полости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</si>
  <si>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</si>
  <si>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</si>
  <si>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</si>
  <si>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(одна анатомическая зона) </t>
  </si>
  <si>
    <t>A04.07.002</t>
  </si>
  <si>
    <t xml:space="preserve">Ультразвуковое исследование слюнных желез </t>
  </si>
  <si>
    <t>0101000</t>
  </si>
  <si>
    <t>УЗИ органов грудной клетки</t>
  </si>
  <si>
    <t>A04.09.001</t>
  </si>
  <si>
    <t xml:space="preserve">Ультразвуковое исследование плевральной полости 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</si>
  <si>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</si>
  <si>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</si>
  <si>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</si>
  <si>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</si>
  <si>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0109000</t>
  </si>
  <si>
    <t>Цветное доплеровское картирование при УЗИ</t>
  </si>
  <si>
    <t>A04.12.001.002</t>
  </si>
  <si>
    <t>Дуплексное сканирование артерий почек</t>
  </si>
  <si>
    <t>0110000</t>
  </si>
  <si>
    <t>Ультразвуковое исследование брюшного отдела аорты</t>
  </si>
  <si>
    <t>A04.12.003</t>
  </si>
  <si>
    <t>Дуплексное сканирование аорты</t>
  </si>
  <si>
    <t>0130000</t>
  </si>
  <si>
    <t>Ультразвуковое исследование подвздошных артерий</t>
  </si>
  <si>
    <t>A04.12.003.002</t>
  </si>
  <si>
    <t>Дуплексное сканирование брюшного отдела аорты, подвздошных и общих бедренных артерий</t>
  </si>
  <si>
    <t>0105000</t>
  </si>
  <si>
    <t>УЗИ сосудов конечностей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</si>
  <si>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</si>
  <si>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</si>
  <si>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</si>
  <si>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</si>
  <si>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0106000</t>
  </si>
  <si>
    <t>УЗИ сосудов головы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</si>
  <si>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</si>
  <si>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</si>
  <si>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</si>
  <si>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</si>
  <si>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</si>
  <si>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</si>
  <si>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</si>
  <si>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</si>
  <si>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</si>
  <si>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</si>
  <si>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</si>
  <si>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</si>
  <si>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</si>
  <si>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</si>
  <si>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</si>
  <si>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</si>
  <si>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 xml:space="preserve">A04.14.001.005 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</si>
  <si>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</si>
  <si>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</si>
  <si>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</si>
  <si>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</si>
  <si>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</si>
  <si>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</si>
  <si>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A04.20.002</t>
  </si>
  <si>
    <t>Ультразвуковое исследование молочных желез</t>
  </si>
  <si>
    <t>A04.21.001</t>
  </si>
  <si>
    <t>Ультразвуковое исследование простаты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</si>
  <si>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</si>
  <si>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</si>
  <si>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</si>
  <si>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</si>
  <si>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</si>
  <si>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</si>
  <si>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0103000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</si>
  <si>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</si>
  <si>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</si>
  <si>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</si>
  <si>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</si>
  <si>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</si>
  <si>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</si>
  <si>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</si>
  <si>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</si>
  <si>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</si>
  <si>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</si>
  <si>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</si>
  <si>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</si>
  <si>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</si>
  <si>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</si>
  <si>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</si>
  <si>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A05.12.001</t>
  </si>
  <si>
    <t>Реовазография</t>
  </si>
  <si>
    <t xml:space="preserve">B03.043.002 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</si>
  <si>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</si>
  <si>
    <t>0403010</t>
  </si>
  <si>
    <t>Рентгенография</t>
  </si>
  <si>
    <t>A06.09.006</t>
  </si>
  <si>
    <t>Флюорография легких</t>
  </si>
  <si>
    <t>0401000</t>
  </si>
  <si>
    <t>Маммография</t>
  </si>
  <si>
    <t>A06.20.004</t>
  </si>
  <si>
    <t>A06.20.004.001</t>
  </si>
  <si>
    <t>Обзорная рентгенография молочной железы в одной проекции</t>
  </si>
  <si>
    <t>______________________________________________________</t>
  </si>
  <si>
    <t>Приложение 2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</si>
</sst>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00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0"/>
      <name val="Cambria"/>
      <family val="1"/>
      <charset val="204"/>
    </font>
    <font>
      <sz val="12"/>
      <color indexed="8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vertAlign val="superscript"/>
      <sz val="11"/>
      <name val="Cambria"/>
      <family val="1"/>
      <charset val="204"/>
    </font>
    <font>
      <i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vertAlign val="superscript"/>
      <sz val="12"/>
      <color indexed="8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2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0"/>
      <name val="Times New Roman"/>
      <family val="2"/>
      <charset val="204"/>
    </font>
    <font>
      <sz val="11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i/>
      <sz val="12"/>
      <color theme="1"/>
      <name val="Times New Roman"/>
      <family val="1"/>
      <charset val="204"/>
    </font>
    <font>
      <b/>
      <sz val="18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2"/>
      <name val="Calibri"/>
      <family val="2"/>
      <charset val="204"/>
    </font>
    <font>
      <vertAlign val="superscript"/>
      <sz val="1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0" fillId="0" borderId="0">
      <alignment vertical="top"/>
    </xf>
    <xf numFmtId="0" fontId="11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13" fillId="0" borderId="0">
      <alignment vertical="top"/>
    </xf>
    <xf numFmtId="0" fontId="12" fillId="0" borderId="0"/>
    <xf numFmtId="0" fontId="1" fillId="0" borderId="0"/>
    <xf numFmtId="9" fontId="10" fillId="0" borderId="0" applyFont="0" applyFill="0" applyBorder="0" applyAlignment="0" applyProtection="0"/>
    <xf numFmtId="0" fontId="22" fillId="0" borderId="0"/>
    <xf numFmtId="0" fontId="2" fillId="0" borderId="0"/>
    <xf numFmtId="0" fontId="9" fillId="0" borderId="0"/>
  </cellStyleXfs>
  <cellXfs count="251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16" fillId="0" borderId="0" xfId="4" applyFont="1"/>
    <xf numFmtId="0" fontId="2" fillId="0" borderId="0" xfId="4"/>
    <xf numFmtId="0" fontId="24" fillId="0" borderId="0" xfId="4" applyFont="1" applyFill="1" applyAlignment="1">
      <alignment horizontal="center" vertical="top" wrapText="1"/>
    </xf>
    <xf numFmtId="49" fontId="25" fillId="2" borderId="1" xfId="8" applyNumberFormat="1" applyFont="1" applyFill="1" applyBorder="1" applyAlignment="1">
      <alignment horizontal="center" vertical="center" wrapText="1"/>
    </xf>
    <xf numFmtId="0" fontId="25" fillId="2" borderId="1" xfId="8" applyNumberFormat="1" applyFont="1" applyFill="1" applyBorder="1" applyAlignment="1">
      <alignment horizontal="center" vertical="center" wrapText="1"/>
    </xf>
    <xf numFmtId="0" fontId="25" fillId="2" borderId="6" xfId="8" applyNumberFormat="1" applyFont="1" applyFill="1" applyBorder="1" applyAlignment="1">
      <alignment horizontal="center" vertical="center" wrapText="1"/>
    </xf>
    <xf numFmtId="1" fontId="25" fillId="2" borderId="6" xfId="8" applyNumberFormat="1" applyFont="1" applyFill="1" applyBorder="1" applyAlignment="1">
      <alignment horizontal="center" vertical="center" wrapText="1"/>
    </xf>
    <xf numFmtId="0" fontId="27" fillId="2" borderId="1" xfId="8" applyNumberFormat="1" applyFont="1" applyFill="1" applyBorder="1" applyAlignment="1">
      <alignment horizontal="center" vertical="center" textRotation="90" wrapText="1"/>
    </xf>
    <xf numFmtId="10" fontId="28" fillId="2" borderId="1" xfId="4" applyNumberFormat="1" applyFont="1" applyFill="1" applyBorder="1" applyAlignment="1">
      <alignment horizontal="center" vertical="center" wrapText="1"/>
    </xf>
    <xf numFmtId="49" fontId="27" fillId="0" borderId="1" xfId="8" applyNumberFormat="1" applyFont="1" applyFill="1" applyBorder="1" applyAlignment="1">
      <alignment horizontal="center" vertical="center" wrapText="1"/>
    </xf>
    <xf numFmtId="0" fontId="29" fillId="0" borderId="0" xfId="4" applyFont="1"/>
    <xf numFmtId="49" fontId="30" fillId="3" borderId="3" xfId="8" applyNumberFormat="1" applyFont="1" applyFill="1" applyBorder="1" applyAlignment="1">
      <alignment vertical="center"/>
    </xf>
    <xf numFmtId="49" fontId="30" fillId="3" borderId="4" xfId="8" applyNumberFormat="1" applyFont="1" applyFill="1" applyBorder="1" applyAlignment="1">
      <alignment vertical="center" wrapText="1"/>
    </xf>
    <xf numFmtId="49" fontId="31" fillId="3" borderId="4" xfId="8" applyNumberFormat="1" applyFont="1" applyFill="1" applyBorder="1" applyAlignment="1">
      <alignment vertical="center" wrapText="1"/>
    </xf>
    <xf numFmtId="49" fontId="30" fillId="3" borderId="5" xfId="8" applyNumberFormat="1" applyFont="1" applyFill="1" applyBorder="1" applyAlignment="1">
      <alignment vertical="center" wrapText="1"/>
    </xf>
    <xf numFmtId="0" fontId="2" fillId="0" borderId="0" xfId="4" applyAlignment="1">
      <alignment vertical="center"/>
    </xf>
    <xf numFmtId="49" fontId="32" fillId="0" borderId="1" xfId="8" applyNumberFormat="1" applyFont="1" applyFill="1" applyBorder="1" applyAlignment="1">
      <alignment horizontal="center" vertical="center" wrapText="1"/>
    </xf>
    <xf numFmtId="0" fontId="32" fillId="0" borderId="3" xfId="8" applyFont="1" applyFill="1" applyBorder="1" applyAlignment="1">
      <alignment horizontal="left" vertical="center" wrapText="1"/>
    </xf>
    <xf numFmtId="0" fontId="32" fillId="0" borderId="1" xfId="8" applyFont="1" applyFill="1" applyBorder="1" applyAlignment="1">
      <alignment horizontal="left" vertical="center" wrapText="1"/>
    </xf>
    <xf numFmtId="1" fontId="32" fillId="0" borderId="1" xfId="8" applyNumberFormat="1" applyFont="1" applyFill="1" applyBorder="1" applyAlignment="1">
      <alignment horizontal="center" vertical="center" wrapText="1"/>
    </xf>
    <xf numFmtId="2" fontId="25" fillId="0" borderId="1" xfId="8" applyNumberFormat="1" applyFont="1" applyFill="1" applyBorder="1" applyAlignment="1">
      <alignment horizontal="right" vertical="center" wrapText="1"/>
    </xf>
    <xf numFmtId="49" fontId="25" fillId="0" borderId="1" xfId="8" applyNumberFormat="1" applyFont="1" applyFill="1" applyBorder="1" applyAlignment="1">
      <alignment horizontal="center" vertical="center" wrapText="1"/>
    </xf>
    <xf numFmtId="0" fontId="32" fillId="0" borderId="1" xfId="8" applyFont="1" applyFill="1" applyBorder="1" applyAlignment="1">
      <alignment horizontal="center" vertical="center" wrapText="1"/>
    </xf>
    <xf numFmtId="4" fontId="25" fillId="0" borderId="1" xfId="8" applyNumberFormat="1" applyFont="1" applyFill="1" applyBorder="1" applyAlignment="1">
      <alignment vertical="center" wrapText="1"/>
    </xf>
    <xf numFmtId="49" fontId="33" fillId="0" borderId="0" xfId="8" applyNumberFormat="1" applyFont="1" applyFill="1" applyBorder="1" applyAlignment="1">
      <alignment horizontal="left" vertical="center" wrapText="1"/>
    </xf>
    <xf numFmtId="0" fontId="35" fillId="0" borderId="0" xfId="4" applyFont="1"/>
    <xf numFmtId="0" fontId="25" fillId="2" borderId="1" xfId="4" applyFont="1" applyFill="1" applyBorder="1" applyAlignment="1">
      <alignment horizontal="center" vertical="center"/>
    </xf>
    <xf numFmtId="49" fontId="27" fillId="0" borderId="0" xfId="4" applyNumberFormat="1" applyFont="1" applyFill="1" applyAlignment="1">
      <alignment horizontal="center" vertical="center"/>
    </xf>
    <xf numFmtId="0" fontId="27" fillId="0" borderId="0" xfId="4" applyFont="1" applyFill="1" applyAlignment="1">
      <alignment vertical="center"/>
    </xf>
    <xf numFmtId="0" fontId="27" fillId="0" borderId="0" xfId="4" applyFont="1" applyFill="1" applyAlignment="1">
      <alignment horizontal="center" vertical="center"/>
    </xf>
    <xf numFmtId="0" fontId="27" fillId="0" borderId="0" xfId="4" applyFont="1" applyFill="1" applyAlignment="1">
      <alignment vertical="center" wrapText="1"/>
    </xf>
    <xf numFmtId="0" fontId="2" fillId="0" borderId="2" xfId="4" applyBorder="1"/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 wrapText="1"/>
    </xf>
    <xf numFmtId="0" fontId="16" fillId="0" borderId="0" xfId="6" applyFont="1"/>
    <xf numFmtId="0" fontId="11" fillId="0" borderId="0" xfId="6" applyFont="1"/>
    <xf numFmtId="0" fontId="6" fillId="0" borderId="0" xfId="4" applyFont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3" fillId="2" borderId="6" xfId="6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10" fontId="37" fillId="2" borderId="1" xfId="6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8" fillId="0" borderId="0" xfId="6" applyFont="1"/>
    <xf numFmtId="0" fontId="8" fillId="0" borderId="1" xfId="6" applyFont="1" applyFill="1" applyBorder="1" applyAlignment="1">
      <alignment horizontal="center" vertical="center"/>
    </xf>
    <xf numFmtId="49" fontId="8" fillId="0" borderId="1" xfId="6" applyNumberFormat="1" applyFont="1" applyFill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39" fillId="0" borderId="0" xfId="6" applyFont="1"/>
    <xf numFmtId="49" fontId="16" fillId="0" borderId="1" xfId="6" applyNumberFormat="1" applyFont="1" applyFill="1" applyBorder="1" applyAlignment="1">
      <alignment horizontal="center" vertical="center"/>
    </xf>
    <xf numFmtId="0" fontId="16" fillId="0" borderId="1" xfId="6" applyFont="1" applyFill="1" applyBorder="1" applyAlignment="1">
      <alignment horizontal="left" vertical="center"/>
    </xf>
    <xf numFmtId="0" fontId="16" fillId="0" borderId="1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left" vertical="center"/>
    </xf>
    <xf numFmtId="49" fontId="16" fillId="0" borderId="1" xfId="6" applyNumberFormat="1" applyFont="1" applyFill="1" applyBorder="1" applyAlignment="1">
      <alignment horizontal="center" vertical="center" wrapText="1"/>
    </xf>
    <xf numFmtId="2" fontId="16" fillId="0" borderId="1" xfId="6" applyNumberFormat="1" applyFont="1" applyFill="1" applyBorder="1" applyAlignment="1">
      <alignment horizontal="center" vertical="center"/>
    </xf>
    <xf numFmtId="49" fontId="40" fillId="0" borderId="1" xfId="4" applyNumberFormat="1" applyFont="1" applyFill="1" applyBorder="1" applyAlignment="1">
      <alignment horizontal="center" vertical="center"/>
    </xf>
    <xf numFmtId="4" fontId="40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20" fillId="0" borderId="1" xfId="4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41" fillId="0" borderId="0" xfId="6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42" fillId="0" borderId="0" xfId="6" applyFont="1" applyAlignment="1">
      <alignment horizontal="center" vertical="center"/>
    </xf>
    <xf numFmtId="0" fontId="43" fillId="0" borderId="0" xfId="6" applyFont="1" applyAlignment="1">
      <alignment horizontal="left" vertical="center"/>
    </xf>
    <xf numFmtId="0" fontId="43" fillId="0" borderId="0" xfId="6" applyFont="1" applyAlignment="1">
      <alignment horizontal="center" vertical="center"/>
    </xf>
    <xf numFmtId="0" fontId="44" fillId="0" borderId="0" xfId="6" applyFont="1" applyAlignment="1">
      <alignment horizontal="center" vertical="center"/>
    </xf>
    <xf numFmtId="49" fontId="43" fillId="0" borderId="0" xfId="6" applyNumberFormat="1" applyFont="1" applyAlignment="1">
      <alignment horizontal="center" vertical="center"/>
    </xf>
    <xf numFmtId="0" fontId="41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41" fillId="0" borderId="0" xfId="6" applyFont="1" applyFill="1" applyAlignment="1">
      <alignment horizontal="center" vertical="center"/>
    </xf>
    <xf numFmtId="49" fontId="7" fillId="0" borderId="0" xfId="6" applyNumberFormat="1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49" fontId="40" fillId="0" borderId="1" xfId="0" applyNumberFormat="1" applyFont="1" applyFill="1" applyBorder="1" applyAlignment="1">
      <alignment horizontal="center" vertical="center"/>
    </xf>
    <xf numFmtId="0" fontId="3" fillId="2" borderId="6" xfId="6" applyFont="1" applyFill="1" applyBorder="1" applyAlignment="1">
      <alignment vertical="center" wrapText="1"/>
    </xf>
    <xf numFmtId="0" fontId="11" fillId="0" borderId="0" xfId="6"/>
    <xf numFmtId="10" fontId="17" fillId="2" borderId="1" xfId="6" applyNumberFormat="1" applyFont="1" applyFill="1" applyBorder="1" applyAlignment="1">
      <alignment horizontal="center" vertical="center" wrapText="1"/>
    </xf>
    <xf numFmtId="0" fontId="45" fillId="0" borderId="0" xfId="6" applyFont="1"/>
    <xf numFmtId="49" fontId="3" fillId="0" borderId="1" xfId="6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 wrapText="1"/>
    </xf>
    <xf numFmtId="4" fontId="20" fillId="0" borderId="1" xfId="6" applyNumberFormat="1" applyFont="1" applyBorder="1" applyAlignment="1">
      <alignment horizontal="center" vertical="center"/>
    </xf>
    <xf numFmtId="4" fontId="16" fillId="0" borderId="1" xfId="6" applyNumberFormat="1" applyFont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0" fontId="46" fillId="0" borderId="0" xfId="4" applyFont="1" applyFill="1" applyBorder="1" applyAlignment="1">
      <alignment horizontal="center" vertical="center"/>
    </xf>
    <xf numFmtId="0" fontId="46" fillId="0" borderId="0" xfId="4" applyFont="1" applyFill="1" applyBorder="1" applyAlignment="1">
      <alignment horizontal="left" vertical="center"/>
    </xf>
    <xf numFmtId="0" fontId="7" fillId="0" borderId="0" xfId="6" applyFont="1" applyBorder="1" applyAlignment="1">
      <alignment horizontal="center" vertical="center"/>
    </xf>
    <xf numFmtId="0" fontId="3" fillId="0" borderId="0" xfId="4" applyFont="1"/>
    <xf numFmtId="0" fontId="48" fillId="0" borderId="0" xfId="4" applyFont="1" applyBorder="1" applyAlignment="1">
      <alignment horizontal="center" vertical="center" wrapText="1"/>
    </xf>
    <xf numFmtId="10" fontId="17" fillId="2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0" xfId="4" applyFont="1"/>
    <xf numFmtId="3" fontId="19" fillId="0" borderId="0" xfId="4" applyNumberFormat="1" applyFont="1"/>
    <xf numFmtId="0" fontId="37" fillId="0" borderId="1" xfId="2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left" vertical="center" wrapText="1"/>
    </xf>
    <xf numFmtId="0" fontId="46" fillId="0" borderId="1" xfId="4" applyFont="1" applyBorder="1" applyAlignment="1">
      <alignment horizontal="center" vertical="center" wrapText="1"/>
    </xf>
    <xf numFmtId="0" fontId="46" fillId="0" borderId="1" xfId="4" applyFont="1" applyBorder="1" applyAlignment="1">
      <alignment vertical="center" wrapText="1"/>
    </xf>
    <xf numFmtId="10" fontId="15" fillId="0" borderId="1" xfId="2" applyNumberFormat="1" applyFont="1" applyFill="1" applyBorder="1" applyAlignment="1">
      <alignment horizontal="center" vertical="center"/>
    </xf>
    <xf numFmtId="10" fontId="16" fillId="0" borderId="1" xfId="4" applyNumberFormat="1" applyFont="1" applyFill="1" applyBorder="1" applyAlignment="1">
      <alignment horizontal="center" vertical="center"/>
    </xf>
    <xf numFmtId="10" fontId="16" fillId="2" borderId="1" xfId="4" applyNumberFormat="1" applyFont="1" applyFill="1" applyBorder="1" applyAlignment="1">
      <alignment horizontal="center" vertical="center"/>
    </xf>
    <xf numFmtId="3" fontId="16" fillId="0" borderId="0" xfId="4" applyNumberFormat="1" applyFont="1" applyBorder="1"/>
    <xf numFmtId="0" fontId="16" fillId="0" borderId="0" xfId="4" applyFont="1" applyBorder="1"/>
    <xf numFmtId="0" fontId="46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vertical="center" wrapText="1"/>
    </xf>
    <xf numFmtId="10" fontId="15" fillId="2" borderId="1" xfId="2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left" vertical="center"/>
    </xf>
    <xf numFmtId="0" fontId="46" fillId="0" borderId="0" xfId="4" applyFont="1" applyFill="1" applyBorder="1" applyAlignment="1">
      <alignment vertical="center" wrapText="1"/>
    </xf>
    <xf numFmtId="0" fontId="16" fillId="0" borderId="0" xfId="4" applyFont="1" applyBorder="1" applyAlignment="1">
      <alignment horizontal="center"/>
    </xf>
    <xf numFmtId="0" fontId="16" fillId="0" borderId="0" xfId="4" applyFont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0" fillId="0" borderId="1" xfId="1" applyFont="1" applyFill="1" applyBorder="1" applyAlignment="1">
      <alignment horizontal="center" vertical="center" wrapText="1"/>
    </xf>
    <xf numFmtId="0" fontId="50" fillId="0" borderId="0" xfId="1" applyFont="1"/>
    <xf numFmtId="0" fontId="51" fillId="4" borderId="3" xfId="1" applyFont="1" applyFill="1" applyBorder="1" applyAlignment="1">
      <alignment vertical="center"/>
    </xf>
    <xf numFmtId="0" fontId="51" fillId="4" borderId="4" xfId="1" applyFont="1" applyFill="1" applyBorder="1" applyAlignment="1">
      <alignment vertical="center"/>
    </xf>
    <xf numFmtId="0" fontId="51" fillId="4" borderId="5" xfId="1" applyFont="1" applyFill="1" applyBorder="1" applyAlignment="1">
      <alignment vertical="center"/>
    </xf>
    <xf numFmtId="0" fontId="51" fillId="0" borderId="0" xfId="1" applyFont="1"/>
    <xf numFmtId="0" fontId="3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3" fillId="0" borderId="5" xfId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165" fontId="3" fillId="0" borderId="12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52" fillId="0" borderId="0" xfId="1" applyFont="1" applyFill="1" applyBorder="1" applyAlignment="1">
      <alignment horizontal="center"/>
    </xf>
    <xf numFmtId="0" fontId="53" fillId="0" borderId="0" xfId="1" applyFont="1" applyFill="1" applyBorder="1" applyAlignment="1">
      <alignment horizontal="left"/>
    </xf>
    <xf numFmtId="0" fontId="53" fillId="0" borderId="0" xfId="1" applyFont="1" applyFill="1" applyBorder="1"/>
    <xf numFmtId="0" fontId="53" fillId="0" borderId="0" xfId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165" fontId="53" fillId="0" borderId="0" xfId="1" applyNumberFormat="1" applyFont="1" applyFill="1" applyBorder="1" applyAlignment="1">
      <alignment horizontal="center" vertical="center"/>
    </xf>
    <xf numFmtId="0" fontId="53" fillId="0" borderId="0" xfId="1" applyFont="1" applyFill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>
      <alignment horizontal="left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horizontal="right" vertical="center"/>
    </xf>
    <xf numFmtId="0" fontId="3" fillId="0" borderId="0" xfId="6" applyFont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52" fillId="0" borderId="0" xfId="1" applyFont="1" applyFill="1" applyBorder="1" applyAlignment="1">
      <alignment horizontal="center" vertical="top"/>
    </xf>
    <xf numFmtId="165" fontId="53" fillId="0" borderId="0" xfId="1" applyNumberFormat="1" applyFont="1" applyFill="1" applyBorder="1" applyAlignment="1">
      <alignment horizontal="center" vertical="center" wrapText="1"/>
    </xf>
    <xf numFmtId="0" fontId="53" fillId="0" borderId="0" xfId="1" applyFont="1" applyFill="1" applyBorder="1" applyAlignment="1">
      <alignment horizontal="center" vertical="top"/>
    </xf>
    <xf numFmtId="165" fontId="58" fillId="0" borderId="0" xfId="1" applyNumberFormat="1" applyFont="1" applyBorder="1" applyAlignment="1">
      <alignment horizontal="center" vertical="center"/>
    </xf>
    <xf numFmtId="0" fontId="46" fillId="0" borderId="0" xfId="0" applyFont="1"/>
    <xf numFmtId="49" fontId="7" fillId="2" borderId="1" xfId="8" applyNumberFormat="1" applyFont="1" applyFill="1" applyBorder="1" applyAlignment="1">
      <alignment horizontal="center" vertical="center" wrapText="1"/>
    </xf>
    <xf numFmtId="0" fontId="7" fillId="2" borderId="1" xfId="8" applyNumberFormat="1" applyFont="1" applyFill="1" applyBorder="1" applyAlignment="1">
      <alignment horizontal="center" vertical="center" wrapText="1"/>
    </xf>
    <xf numFmtId="0" fontId="7" fillId="2" borderId="6" xfId="8" applyNumberFormat="1" applyFont="1" applyFill="1" applyBorder="1" applyAlignment="1">
      <alignment horizontal="center" vertical="center" wrapText="1"/>
    </xf>
    <xf numFmtId="1" fontId="7" fillId="2" borderId="6" xfId="8" applyNumberFormat="1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left" vertical="center" wrapText="1"/>
    </xf>
    <xf numFmtId="1" fontId="7" fillId="0" borderId="1" xfId="8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vertical="center"/>
    </xf>
    <xf numFmtId="0" fontId="46" fillId="0" borderId="0" xfId="0" applyFont="1" applyFill="1"/>
    <xf numFmtId="0" fontId="0" fillId="0" borderId="0" xfId="0" applyAlignment="1">
      <alignment vertical="center"/>
    </xf>
    <xf numFmtId="49" fontId="34" fillId="0" borderId="0" xfId="8" applyNumberFormat="1" applyFont="1" applyFill="1" applyBorder="1" applyAlignment="1">
      <alignment horizontal="left" vertical="center" wrapText="1"/>
    </xf>
    <xf numFmtId="0" fontId="23" fillId="0" borderId="0" xfId="4" applyFont="1" applyFill="1" applyAlignment="1">
      <alignment horizontal="center" vertical="center" wrapText="1"/>
    </xf>
    <xf numFmtId="49" fontId="25" fillId="2" borderId="1" xfId="8" applyNumberFormat="1" applyFont="1" applyFill="1" applyBorder="1" applyAlignment="1">
      <alignment horizontal="center" vertical="center" wrapText="1"/>
    </xf>
    <xf numFmtId="0" fontId="25" fillId="2" borderId="1" xfId="8" applyNumberFormat="1" applyFont="1" applyFill="1" applyBorder="1" applyAlignment="1">
      <alignment horizontal="center" vertical="center" wrapText="1"/>
    </xf>
    <xf numFmtId="0" fontId="25" fillId="2" borderId="3" xfId="8" applyNumberFormat="1" applyFont="1" applyFill="1" applyBorder="1" applyAlignment="1">
      <alignment horizontal="center" vertical="center" wrapText="1"/>
    </xf>
    <xf numFmtId="0" fontId="25" fillId="2" borderId="4" xfId="8" applyNumberFormat="1" applyFont="1" applyFill="1" applyBorder="1" applyAlignment="1">
      <alignment horizontal="center" vertical="center" wrapText="1"/>
    </xf>
    <xf numFmtId="0" fontId="25" fillId="2" borderId="5" xfId="8" applyNumberFormat="1" applyFont="1" applyFill="1" applyBorder="1" applyAlignment="1">
      <alignment horizontal="center" vertical="center" wrapText="1"/>
    </xf>
    <xf numFmtId="0" fontId="25" fillId="2" borderId="1" xfId="8" applyFont="1" applyFill="1" applyBorder="1" applyAlignment="1">
      <alignment horizontal="center" vertical="center" wrapText="1"/>
    </xf>
    <xf numFmtId="0" fontId="25" fillId="2" borderId="1" xfId="4" applyFont="1" applyFill="1" applyBorder="1" applyAlignment="1">
      <alignment horizontal="center" vertical="center" wrapText="1"/>
    </xf>
    <xf numFmtId="164" fontId="25" fillId="2" borderId="1" xfId="4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49" fontId="7" fillId="2" borderId="1" xfId="8" applyNumberFormat="1" applyFont="1" applyFill="1" applyBorder="1" applyAlignment="1">
      <alignment horizontal="center" vertical="center" wrapText="1"/>
    </xf>
    <xf numFmtId="0" fontId="7" fillId="2" borderId="1" xfId="8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3" fillId="2" borderId="1" xfId="6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3" fillId="2" borderId="3" xfId="6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2" borderId="5" xfId="6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center" vertical="center" wrapText="1"/>
    </xf>
    <xf numFmtId="0" fontId="3" fillId="2" borderId="7" xfId="6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/>
    </xf>
    <xf numFmtId="10" fontId="15" fillId="2" borderId="1" xfId="6" applyNumberFormat="1" applyFont="1" applyFill="1" applyBorder="1" applyAlignment="1">
      <alignment horizontal="center" vertical="center" wrapText="1"/>
    </xf>
    <xf numFmtId="0" fontId="15" fillId="2" borderId="1" xfId="20" applyFont="1" applyFill="1" applyBorder="1" applyAlignment="1">
      <alignment horizontal="center" vertical="center" wrapText="1"/>
    </xf>
    <xf numFmtId="0" fontId="47" fillId="0" borderId="0" xfId="4" applyFont="1" applyAlignment="1">
      <alignment horizontal="center" vertical="center" wrapText="1"/>
    </xf>
    <xf numFmtId="10" fontId="37" fillId="2" borderId="3" xfId="4" applyNumberFormat="1" applyFont="1" applyFill="1" applyBorder="1" applyAlignment="1">
      <alignment horizontal="center" vertical="center" wrapText="1"/>
    </xf>
    <xf numFmtId="10" fontId="37" fillId="2" borderId="5" xfId="4" applyNumberFormat="1" applyFont="1" applyFill="1" applyBorder="1" applyAlignment="1">
      <alignment horizontal="center" vertical="center" wrapText="1"/>
    </xf>
    <xf numFmtId="10" fontId="15" fillId="2" borderId="3" xfId="4" applyNumberFormat="1" applyFont="1" applyFill="1" applyBorder="1" applyAlignment="1">
      <alignment horizontal="center" vertical="center" wrapText="1"/>
    </xf>
    <xf numFmtId="10" fontId="15" fillId="2" borderId="5" xfId="4" applyNumberFormat="1" applyFont="1" applyFill="1" applyBorder="1" applyAlignment="1">
      <alignment horizontal="center" vertical="center" wrapText="1"/>
    </xf>
    <xf numFmtId="10" fontId="15" fillId="2" borderId="4" xfId="4" applyNumberFormat="1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/>
    </xf>
    <xf numFmtId="0" fontId="53" fillId="0" borderId="0" xfId="1" applyFont="1" applyFill="1" applyBorder="1" applyAlignment="1">
      <alignment horizontal="justify" wrapText="1"/>
    </xf>
    <xf numFmtId="0" fontId="55" fillId="0" borderId="0" xfId="6" applyFont="1" applyAlignment="1">
      <alignment horizontal="center" vertical="center" wrapText="1"/>
    </xf>
    <xf numFmtId="0" fontId="55" fillId="0" borderId="0" xfId="6" applyFont="1" applyAlignment="1">
      <alignment horizontal="center" vertical="center"/>
    </xf>
    <xf numFmtId="10" fontId="8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0" fontId="7" fillId="2" borderId="3" xfId="1" applyNumberFormat="1" applyFont="1" applyFill="1" applyBorder="1" applyAlignment="1">
      <alignment horizontal="center" vertical="center" wrapText="1"/>
    </xf>
    <xf numFmtId="10" fontId="7" fillId="2" borderId="5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10" fontId="3" fillId="2" borderId="5" xfId="1" applyNumberFormat="1" applyFont="1" applyFill="1" applyBorder="1" applyAlignment="1">
      <alignment horizontal="center" vertical="center" wrapText="1"/>
    </xf>
    <xf numFmtId="10" fontId="3" fillId="2" borderId="6" xfId="1" applyNumberFormat="1" applyFont="1" applyFill="1" applyBorder="1" applyAlignment="1">
      <alignment horizontal="center" vertical="center" wrapText="1"/>
    </xf>
    <xf numFmtId="10" fontId="3" fillId="2" borderId="9" xfId="1" applyNumberFormat="1" applyFont="1" applyFill="1" applyBorder="1" applyAlignment="1">
      <alignment horizontal="center" vertical="center" wrapText="1"/>
    </xf>
    <xf numFmtId="10" fontId="3" fillId="2" borderId="10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1">
    <cellStyle name="Normal_Sheet2" xfId="3"/>
    <cellStyle name="Normal_КСГ" xfId="2"/>
    <cellStyle name="Обычный" xfId="0" builtinId="0"/>
    <cellStyle name="Обычный 14" xfId="4"/>
    <cellStyle name="Обычный 2" xfId="1"/>
    <cellStyle name="Обычный 2 2" xfId="5"/>
    <cellStyle name="Обычный 2 2 2" xfId="6"/>
    <cellStyle name="Обычный 2 3" xfId="7"/>
    <cellStyle name="Обычный 2 4" xfId="19"/>
    <cellStyle name="Обычный 3" xfId="8"/>
    <cellStyle name="Обычный 3 2" xfId="9"/>
    <cellStyle name="Обычный 3 3" xfId="10"/>
    <cellStyle name="Обычный 3 4" xfId="11"/>
    <cellStyle name="Обычный 3 5" xfId="12"/>
    <cellStyle name="Обычный 4" xfId="13"/>
    <cellStyle name="Обычный 4 2" xfId="14"/>
    <cellStyle name="Обычный 4 3" xfId="15"/>
    <cellStyle name="Обычный 5" xfId="16"/>
    <cellStyle name="Обычный 6" xfId="18"/>
    <cellStyle name="Обычный_Лист1" xfId="20"/>
    <cellStyle name="Процентный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18"/>
  <sheetViews>
    <sheetView zoomScale="90" zoomScaleNormal="90" workbookViewId="0">
      <pane ySplit="9" topLeftCell="A10" activePane="bottomLeft" state="frozen"/>
      <selection activeCell="D22" sqref="D22"/>
      <selection pane="bottomLeft" activeCell="A16" sqref="A16:XFD17"/>
    </sheetView>
  </sheetViews>
  <sheetFormatPr defaultRowHeight="15.75"/>
  <cols>
    <col min="1" max="1" width="9.7109375" style="9" customWidth="1"/>
    <col min="2" max="2" width="44.140625" style="9" customWidth="1"/>
    <col min="3" max="3" width="17.140625" style="9" customWidth="1"/>
    <col min="4" max="4" width="7" style="9" customWidth="1"/>
    <col min="5" max="5" width="51" style="9" customWidth="1"/>
    <col min="6" max="8" width="8.7109375" style="9" customWidth="1"/>
    <col min="9" max="9" width="17.28515625" style="9" customWidth="1"/>
    <col min="10" max="10" width="13" style="9" customWidth="1"/>
    <col min="11" max="11" width="13.85546875" style="9" customWidth="1"/>
    <col min="12" max="12" width="13.140625" style="9" customWidth="1"/>
    <col min="13" max="13" width="12.42578125" style="9" customWidth="1"/>
    <col min="14" max="14" width="10.7109375" style="9" customWidth="1"/>
    <col min="15" max="16384" width="9.140625" style="9"/>
  </cols>
  <sheetData>
    <row r="1" spans="1:15" s="5" customFormat="1" ht="18">
      <c r="O1" s="6" t="s">
        <v>145</v>
      </c>
    </row>
    <row r="2" spans="1:15" s="5" customFormat="1" ht="18">
      <c r="O2" s="7" t="s">
        <v>189</v>
      </c>
    </row>
    <row r="3" spans="1:15" s="5" customFormat="1" ht="18">
      <c r="O3" s="7" t="s">
        <v>141</v>
      </c>
    </row>
    <row r="4" spans="1:15" s="5" customFormat="1" ht="19.5" customHeight="1">
      <c r="O4" s="7"/>
    </row>
    <row r="5" spans="1:15" ht="26.25" customHeight="1">
      <c r="A5" s="206" t="s">
        <v>146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1:15" ht="6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34.5" customHeight="1">
      <c r="A7" s="207" t="s">
        <v>147</v>
      </c>
      <c r="B7" s="207"/>
      <c r="C7" s="208" t="s">
        <v>148</v>
      </c>
      <c r="D7" s="208"/>
      <c r="E7" s="208"/>
      <c r="F7" s="209" t="s">
        <v>149</v>
      </c>
      <c r="G7" s="210"/>
      <c r="H7" s="211"/>
      <c r="I7" s="212" t="s">
        <v>150</v>
      </c>
      <c r="J7" s="213" t="s">
        <v>151</v>
      </c>
      <c r="K7" s="214" t="s">
        <v>152</v>
      </c>
      <c r="L7" s="214" t="s">
        <v>153</v>
      </c>
      <c r="M7" s="214"/>
      <c r="N7" s="214"/>
      <c r="O7" s="214"/>
    </row>
    <row r="8" spans="1:15" ht="66" customHeight="1">
      <c r="A8" s="11" t="s">
        <v>154</v>
      </c>
      <c r="B8" s="12" t="s">
        <v>155</v>
      </c>
      <c r="C8" s="13" t="s">
        <v>156</v>
      </c>
      <c r="D8" s="14" t="s">
        <v>157</v>
      </c>
      <c r="E8" s="13" t="s">
        <v>158</v>
      </c>
      <c r="F8" s="15" t="s">
        <v>159</v>
      </c>
      <c r="G8" s="15" t="s">
        <v>160</v>
      </c>
      <c r="H8" s="15" t="s">
        <v>161</v>
      </c>
      <c r="I8" s="212"/>
      <c r="J8" s="213"/>
      <c r="K8" s="214"/>
      <c r="L8" s="16" t="s">
        <v>162</v>
      </c>
      <c r="M8" s="16" t="s">
        <v>163</v>
      </c>
      <c r="N8" s="16" t="s">
        <v>164</v>
      </c>
      <c r="O8" s="16" t="s">
        <v>165</v>
      </c>
    </row>
    <row r="9" spans="1:15" s="18" customFormat="1" ht="12.75">
      <c r="A9" s="17" t="s">
        <v>166</v>
      </c>
      <c r="B9" s="17" t="s">
        <v>167</v>
      </c>
      <c r="C9" s="17" t="s">
        <v>168</v>
      </c>
      <c r="D9" s="17" t="s">
        <v>169</v>
      </c>
      <c r="E9" s="17" t="s">
        <v>170</v>
      </c>
      <c r="F9" s="17" t="s">
        <v>171</v>
      </c>
      <c r="G9" s="17" t="s">
        <v>172</v>
      </c>
      <c r="H9" s="17" t="s">
        <v>173</v>
      </c>
      <c r="I9" s="17" t="s">
        <v>174</v>
      </c>
      <c r="J9" s="17" t="s">
        <v>175</v>
      </c>
      <c r="K9" s="17" t="s">
        <v>176</v>
      </c>
      <c r="L9" s="17" t="s">
        <v>177</v>
      </c>
      <c r="M9" s="17" t="s">
        <v>178</v>
      </c>
      <c r="N9" s="17" t="s">
        <v>179</v>
      </c>
      <c r="O9" s="17" t="s">
        <v>180</v>
      </c>
    </row>
    <row r="10" spans="1:15" s="23" customFormat="1" ht="23.25" customHeight="1">
      <c r="A10" s="19" t="s">
        <v>181</v>
      </c>
      <c r="B10" s="19" t="s">
        <v>182</v>
      </c>
      <c r="C10" s="20"/>
      <c r="D10" s="20"/>
      <c r="E10" s="20"/>
      <c r="F10" s="20"/>
      <c r="G10" s="20"/>
      <c r="H10" s="20"/>
      <c r="I10" s="21"/>
      <c r="J10" s="20"/>
      <c r="K10" s="20"/>
      <c r="L10" s="20"/>
      <c r="M10" s="20"/>
      <c r="N10" s="20"/>
      <c r="O10" s="22"/>
    </row>
    <row r="11" spans="1:15" s="23" customFormat="1" ht="20.100000000000001" customHeight="1">
      <c r="A11" s="24" t="s">
        <v>183</v>
      </c>
      <c r="B11" s="25" t="s">
        <v>184</v>
      </c>
      <c r="C11" s="26" t="s">
        <v>190</v>
      </c>
      <c r="D11" s="27">
        <v>203</v>
      </c>
      <c r="E11" s="26" t="s">
        <v>191</v>
      </c>
      <c r="F11" s="28">
        <v>4</v>
      </c>
      <c r="G11" s="28">
        <v>4</v>
      </c>
      <c r="H11" s="28">
        <v>8</v>
      </c>
      <c r="I11" s="29" t="s">
        <v>196</v>
      </c>
      <c r="J11" s="30" t="s">
        <v>185</v>
      </c>
      <c r="K11" s="31">
        <f>SUM(L11:O11)</f>
        <v>1100.52</v>
      </c>
      <c r="L11" s="31">
        <v>1004.75</v>
      </c>
      <c r="M11" s="31">
        <v>10.050000000000001</v>
      </c>
      <c r="N11" s="31">
        <v>0</v>
      </c>
      <c r="O11" s="31">
        <v>85.72</v>
      </c>
    </row>
    <row r="12" spans="1:15" s="23" customFormat="1" ht="20.100000000000001" customHeight="1">
      <c r="A12" s="24" t="s">
        <v>183</v>
      </c>
      <c r="B12" s="25" t="s">
        <v>184</v>
      </c>
      <c r="C12" s="26" t="s">
        <v>190</v>
      </c>
      <c r="D12" s="27">
        <v>204</v>
      </c>
      <c r="E12" s="26" t="s">
        <v>191</v>
      </c>
      <c r="F12" s="28">
        <v>4</v>
      </c>
      <c r="G12" s="28">
        <v>4</v>
      </c>
      <c r="H12" s="28">
        <v>8</v>
      </c>
      <c r="I12" s="29" t="s">
        <v>196</v>
      </c>
      <c r="J12" s="30" t="s">
        <v>185</v>
      </c>
      <c r="K12" s="31">
        <v>569.28</v>
      </c>
      <c r="L12" s="31">
        <v>522.24</v>
      </c>
      <c r="M12" s="31">
        <v>2.48</v>
      </c>
      <c r="N12" s="31">
        <v>0</v>
      </c>
      <c r="O12" s="31">
        <v>44.56</v>
      </c>
    </row>
    <row r="13" spans="1:15" ht="5.25" customHeight="1"/>
    <row r="14" spans="1:15" s="33" customFormat="1" ht="16.5" customHeight="1">
      <c r="A14" s="32" t="s">
        <v>166</v>
      </c>
      <c r="B14" s="205" t="s">
        <v>186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</row>
    <row r="15" spans="1:15" s="36" customFormat="1" ht="15.95" customHeight="1">
      <c r="A15" s="34" t="s">
        <v>154</v>
      </c>
      <c r="B15" s="34" t="s">
        <v>187</v>
      </c>
      <c r="C15" s="35"/>
      <c r="E15" s="37"/>
      <c r="F15" s="37"/>
      <c r="G15" s="38"/>
    </row>
    <row r="16" spans="1:15" s="42" customFormat="1" ht="15.95" customHeight="1">
      <c r="A16" s="40" t="s">
        <v>192</v>
      </c>
      <c r="B16" s="41" t="s">
        <v>193</v>
      </c>
      <c r="D16" s="43"/>
      <c r="E16" s="44"/>
      <c r="F16" s="43"/>
      <c r="G16" s="45"/>
    </row>
    <row r="17" spans="1:8" s="42" customFormat="1" ht="15.95" customHeight="1">
      <c r="A17" s="40" t="s">
        <v>194</v>
      </c>
      <c r="B17" s="41" t="s">
        <v>195</v>
      </c>
      <c r="D17" s="43"/>
      <c r="F17" s="43"/>
      <c r="G17" s="45"/>
    </row>
    <row r="18" spans="1:8" ht="9" customHeight="1">
      <c r="E18" s="39"/>
      <c r="F18" s="39"/>
      <c r="G18" s="39"/>
      <c r="H18" s="39"/>
    </row>
  </sheetData>
  <autoFilter ref="A9:O12"/>
  <mergeCells count="9">
    <mergeCell ref="B14:O14"/>
    <mergeCell ref="A5:O5"/>
    <mergeCell ref="A7:B7"/>
    <mergeCell ref="C7:E7"/>
    <mergeCell ref="F7:H7"/>
    <mergeCell ref="I7:I8"/>
    <mergeCell ref="J7:J8"/>
    <mergeCell ref="K7:K8"/>
    <mergeCell ref="L7:O7"/>
  </mergeCells>
  <printOptions horizontalCentered="1"/>
  <pageMargins left="0.59055118110236227" right="0.39370078740157483" top="1.1811023622047245" bottom="0.59055118110236227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99"/>
  </sheetPr>
  <dimension ref="A1:G54"/>
  <sheetViews>
    <sheetView tabSelected="1" zoomScale="80" zoomScaleNormal="80" workbookViewId="0">
      <pane ySplit="9" topLeftCell="A40" activePane="bottomLeft" state="frozen"/>
      <selection pane="bottomLeft" activeCell="E50" sqref="E50"/>
    </sheetView>
  </sheetViews>
  <sheetFormatPr defaultRowHeight="14.25"/>
  <cols>
    <col min="1" max="1" width="11.5703125" style="193" customWidth="1"/>
    <col min="2" max="2" width="32.5703125" style="193" customWidth="1"/>
    <col min="3" max="3" width="16.140625" style="193" customWidth="1"/>
    <col min="4" max="4" width="7" style="193" bestFit="1" customWidth="1"/>
    <col min="5" max="5" width="91" style="193" customWidth="1"/>
    <col min="6" max="16384" width="9.140625" style="193"/>
  </cols>
  <sheetData>
    <row r="1" spans="1:7" s="5" customFormat="1" ht="18">
      <c r="E1" s="6" t="s">
        <v>1420</v>
      </c>
    </row>
    <row r="2" spans="1:7" s="5" customFormat="1" ht="18">
      <c r="E2" s="7" t="s">
        <v>189</v>
      </c>
    </row>
    <row r="3" spans="1:7" s="5" customFormat="1" ht="18">
      <c r="E3" s="7" t="s">
        <v>141</v>
      </c>
    </row>
    <row r="4" spans="1:7" ht="9" customHeight="1">
      <c r="F4"/>
      <c r="G4"/>
    </row>
    <row r="5" spans="1:7" ht="39" customHeight="1">
      <c r="A5" s="215" t="s">
        <v>1311</v>
      </c>
      <c r="B5" s="215"/>
      <c r="C5" s="215"/>
      <c r="D5" s="215"/>
      <c r="E5" s="215"/>
    </row>
    <row r="6" spans="1:7" ht="6.75" customHeight="1"/>
    <row r="7" spans="1:7" ht="34.5" customHeight="1">
      <c r="A7" s="216" t="s">
        <v>147</v>
      </c>
      <c r="B7" s="216"/>
      <c r="C7" s="217" t="s">
        <v>1312</v>
      </c>
      <c r="D7" s="217"/>
      <c r="E7" s="217"/>
    </row>
    <row r="8" spans="1:7" ht="45" customHeight="1">
      <c r="A8" s="194" t="s">
        <v>154</v>
      </c>
      <c r="B8" s="195" t="s">
        <v>155</v>
      </c>
      <c r="C8" s="196" t="s">
        <v>156</v>
      </c>
      <c r="D8" s="197" t="s">
        <v>1313</v>
      </c>
      <c r="E8" s="196" t="s">
        <v>1314</v>
      </c>
    </row>
    <row r="9" spans="1:7">
      <c r="A9" s="198" t="s">
        <v>166</v>
      </c>
      <c r="B9" s="198" t="s">
        <v>167</v>
      </c>
      <c r="C9" s="198" t="s">
        <v>168</v>
      </c>
      <c r="D9" s="198" t="s">
        <v>169</v>
      </c>
      <c r="E9" s="198" t="s">
        <v>170</v>
      </c>
    </row>
    <row r="10" spans="1:7" s="203" customFormat="1" ht="30" customHeight="1">
      <c r="A10" s="198" t="s">
        <v>1315</v>
      </c>
      <c r="B10" s="199" t="s">
        <v>1316</v>
      </c>
      <c r="C10" s="200" t="s">
        <v>1317</v>
      </c>
      <c r="D10" s="201">
        <v>100</v>
      </c>
      <c r="E10" s="200" t="s">
        <v>1318</v>
      </c>
      <c r="F10" s="202"/>
    </row>
    <row r="11" spans="1:7" s="203" customFormat="1" ht="30" customHeight="1">
      <c r="A11" s="198" t="s">
        <v>1315</v>
      </c>
      <c r="B11" s="199" t="s">
        <v>1316</v>
      </c>
      <c r="C11" s="200" t="s">
        <v>1319</v>
      </c>
      <c r="D11" s="201">
        <v>100</v>
      </c>
      <c r="E11" s="200" t="s">
        <v>1320</v>
      </c>
      <c r="F11" s="202"/>
    </row>
    <row r="12" spans="1:7" s="203" customFormat="1" ht="30" customHeight="1">
      <c r="A12" s="198" t="s">
        <v>1321</v>
      </c>
      <c r="B12" s="199" t="s">
        <v>1322</v>
      </c>
      <c r="C12" s="200" t="s">
        <v>1323</v>
      </c>
      <c r="D12" s="201">
        <v>100</v>
      </c>
      <c r="E12" s="200" t="s">
        <v>1324</v>
      </c>
      <c r="F12" s="202"/>
    </row>
    <row r="13" spans="1:7" s="203" customFormat="1" ht="30" customHeight="1">
      <c r="A13" s="198" t="s">
        <v>1315</v>
      </c>
      <c r="B13" s="199" t="s">
        <v>1316</v>
      </c>
      <c r="C13" s="200" t="s">
        <v>1325</v>
      </c>
      <c r="D13" s="201">
        <v>100</v>
      </c>
      <c r="E13" s="200" t="s">
        <v>1326</v>
      </c>
      <c r="F13" s="202"/>
    </row>
    <row r="14" spans="1:7" s="203" customFormat="1" ht="30" customHeight="1">
      <c r="A14" s="198" t="s">
        <v>1315</v>
      </c>
      <c r="B14" s="199" t="s">
        <v>1316</v>
      </c>
      <c r="C14" s="200" t="s">
        <v>1327</v>
      </c>
      <c r="D14" s="201">
        <v>100</v>
      </c>
      <c r="E14" s="200" t="s">
        <v>1328</v>
      </c>
      <c r="F14" s="202"/>
    </row>
    <row r="15" spans="1:7" s="203" customFormat="1" ht="30" customHeight="1">
      <c r="A15" s="198" t="s">
        <v>1329</v>
      </c>
      <c r="B15" s="199" t="s">
        <v>1330</v>
      </c>
      <c r="C15" s="200" t="s">
        <v>1331</v>
      </c>
      <c r="D15" s="201">
        <v>100</v>
      </c>
      <c r="E15" s="200" t="s">
        <v>1332</v>
      </c>
      <c r="F15" s="202"/>
    </row>
    <row r="16" spans="1:7" s="203" customFormat="1" ht="30" customHeight="1">
      <c r="A16" s="198" t="s">
        <v>1329</v>
      </c>
      <c r="B16" s="199" t="s">
        <v>1330</v>
      </c>
      <c r="C16" s="200" t="s">
        <v>1333</v>
      </c>
      <c r="D16" s="201">
        <v>100</v>
      </c>
      <c r="E16" s="200" t="s">
        <v>1334</v>
      </c>
      <c r="F16" s="202"/>
    </row>
    <row r="17" spans="1:6" s="203" customFormat="1" ht="30" customHeight="1">
      <c r="A17" s="198" t="s">
        <v>1329</v>
      </c>
      <c r="B17" s="199" t="s">
        <v>1330</v>
      </c>
      <c r="C17" s="200" t="s">
        <v>1335</v>
      </c>
      <c r="D17" s="201">
        <v>100</v>
      </c>
      <c r="E17" s="200" t="s">
        <v>1336</v>
      </c>
      <c r="F17" s="202"/>
    </row>
    <row r="18" spans="1:6" s="203" customFormat="1" ht="30" customHeight="1">
      <c r="A18" s="198" t="s">
        <v>1337</v>
      </c>
      <c r="B18" s="199" t="s">
        <v>1338</v>
      </c>
      <c r="C18" s="200" t="s">
        <v>1339</v>
      </c>
      <c r="D18" s="201">
        <v>100</v>
      </c>
      <c r="E18" s="200" t="s">
        <v>1340</v>
      </c>
      <c r="F18" s="202"/>
    </row>
    <row r="19" spans="1:6" s="203" customFormat="1" ht="30" customHeight="1">
      <c r="A19" s="198" t="s">
        <v>1341</v>
      </c>
      <c r="B19" s="199" t="s">
        <v>1342</v>
      </c>
      <c r="C19" s="200" t="s">
        <v>1343</v>
      </c>
      <c r="D19" s="201">
        <v>100</v>
      </c>
      <c r="E19" s="200" t="s">
        <v>1344</v>
      </c>
      <c r="F19" s="202"/>
    </row>
    <row r="20" spans="1:6" s="203" customFormat="1" ht="30" customHeight="1">
      <c r="A20" s="198" t="s">
        <v>1345</v>
      </c>
      <c r="B20" s="199" t="s">
        <v>1346</v>
      </c>
      <c r="C20" s="200" t="s">
        <v>1347</v>
      </c>
      <c r="D20" s="201">
        <v>100</v>
      </c>
      <c r="E20" s="200" t="s">
        <v>1348</v>
      </c>
      <c r="F20" s="202"/>
    </row>
    <row r="21" spans="1:6" s="203" customFormat="1" ht="30" customHeight="1">
      <c r="A21" s="198" t="s">
        <v>1349</v>
      </c>
      <c r="B21" s="199" t="s">
        <v>1350</v>
      </c>
      <c r="C21" s="200" t="s">
        <v>1351</v>
      </c>
      <c r="D21" s="201">
        <v>100</v>
      </c>
      <c r="E21" s="200" t="s">
        <v>1352</v>
      </c>
      <c r="F21" s="202"/>
    </row>
    <row r="22" spans="1:6" s="203" customFormat="1" ht="30" customHeight="1">
      <c r="A22" s="198" t="s">
        <v>1337</v>
      </c>
      <c r="B22" s="199" t="s">
        <v>1338</v>
      </c>
      <c r="C22" s="200" t="s">
        <v>1353</v>
      </c>
      <c r="D22" s="201">
        <v>100</v>
      </c>
      <c r="E22" s="200" t="s">
        <v>1354</v>
      </c>
      <c r="F22" s="202"/>
    </row>
    <row r="23" spans="1:6" s="203" customFormat="1" ht="30" customHeight="1">
      <c r="A23" s="198" t="s">
        <v>1355</v>
      </c>
      <c r="B23" s="199" t="s">
        <v>1356</v>
      </c>
      <c r="C23" s="200" t="s">
        <v>1357</v>
      </c>
      <c r="D23" s="201">
        <v>100</v>
      </c>
      <c r="E23" s="200" t="s">
        <v>1358</v>
      </c>
      <c r="F23" s="202"/>
    </row>
    <row r="24" spans="1:6" s="203" customFormat="1" ht="30" customHeight="1">
      <c r="A24" s="198" t="s">
        <v>1349</v>
      </c>
      <c r="B24" s="199" t="s">
        <v>1350</v>
      </c>
      <c r="C24" s="200" t="s">
        <v>1359</v>
      </c>
      <c r="D24" s="201">
        <v>100</v>
      </c>
      <c r="E24" s="200" t="s">
        <v>1360</v>
      </c>
      <c r="F24" s="202"/>
    </row>
    <row r="25" spans="1:6" s="203" customFormat="1" ht="30" customHeight="1">
      <c r="A25" s="198" t="s">
        <v>1321</v>
      </c>
      <c r="B25" s="199" t="s">
        <v>1322</v>
      </c>
      <c r="C25" s="200" t="s">
        <v>1361</v>
      </c>
      <c r="D25" s="201">
        <v>100</v>
      </c>
      <c r="E25" s="200" t="s">
        <v>1362</v>
      </c>
      <c r="F25" s="202"/>
    </row>
    <row r="26" spans="1:6" s="203" customFormat="1" ht="30" customHeight="1">
      <c r="A26" s="198" t="s">
        <v>1329</v>
      </c>
      <c r="B26" s="199" t="s">
        <v>1330</v>
      </c>
      <c r="C26" s="200" t="s">
        <v>1363</v>
      </c>
      <c r="D26" s="201">
        <v>100</v>
      </c>
      <c r="E26" s="200" t="s">
        <v>1364</v>
      </c>
      <c r="F26" s="202"/>
    </row>
    <row r="27" spans="1:6" s="203" customFormat="1" ht="30" customHeight="1">
      <c r="A27" s="198" t="s">
        <v>1315</v>
      </c>
      <c r="B27" s="199" t="s">
        <v>1316</v>
      </c>
      <c r="C27" s="200" t="s">
        <v>1365</v>
      </c>
      <c r="D27" s="201">
        <v>100</v>
      </c>
      <c r="E27" s="200" t="s">
        <v>1366</v>
      </c>
      <c r="F27" s="202"/>
    </row>
    <row r="28" spans="1:6" s="203" customFormat="1" ht="30" customHeight="1">
      <c r="A28" s="198" t="s">
        <v>1355</v>
      </c>
      <c r="B28" s="199" t="s">
        <v>1356</v>
      </c>
      <c r="C28" s="200" t="s">
        <v>1367</v>
      </c>
      <c r="D28" s="201">
        <v>100</v>
      </c>
      <c r="E28" s="200" t="s">
        <v>1368</v>
      </c>
      <c r="F28" s="202"/>
    </row>
    <row r="29" spans="1:6" s="203" customFormat="1" ht="30" customHeight="1">
      <c r="A29" s="198" t="s">
        <v>1321</v>
      </c>
      <c r="B29" s="199" t="s">
        <v>1322</v>
      </c>
      <c r="C29" s="200" t="s">
        <v>1369</v>
      </c>
      <c r="D29" s="201">
        <v>207</v>
      </c>
      <c r="E29" s="200" t="s">
        <v>1370</v>
      </c>
      <c r="F29" s="202"/>
    </row>
    <row r="30" spans="1:6" s="203" customFormat="1" ht="30" customHeight="1">
      <c r="A30" s="198" t="s">
        <v>1315</v>
      </c>
      <c r="B30" s="199" t="s">
        <v>1316</v>
      </c>
      <c r="C30" s="200" t="s">
        <v>1371</v>
      </c>
      <c r="D30" s="201">
        <v>101</v>
      </c>
      <c r="E30" s="200" t="s">
        <v>1372</v>
      </c>
      <c r="F30" s="202"/>
    </row>
    <row r="31" spans="1:6" s="203" customFormat="1" ht="30" customHeight="1">
      <c r="A31" s="198" t="s">
        <v>1315</v>
      </c>
      <c r="B31" s="199" t="s">
        <v>1316</v>
      </c>
      <c r="C31" s="200" t="s">
        <v>1373</v>
      </c>
      <c r="D31" s="201">
        <v>100</v>
      </c>
      <c r="E31" s="200" t="s">
        <v>1372</v>
      </c>
      <c r="F31" s="202"/>
    </row>
    <row r="32" spans="1:6" s="203" customFormat="1" ht="30" customHeight="1">
      <c r="A32" s="198" t="s">
        <v>1321</v>
      </c>
      <c r="B32" s="199" t="s">
        <v>1322</v>
      </c>
      <c r="C32" s="200" t="s">
        <v>1374</v>
      </c>
      <c r="D32" s="201">
        <v>100</v>
      </c>
      <c r="E32" s="200" t="s">
        <v>1375</v>
      </c>
      <c r="F32" s="202"/>
    </row>
    <row r="33" spans="1:6" s="203" customFormat="1" ht="30" customHeight="1">
      <c r="A33" s="198" t="s">
        <v>1321</v>
      </c>
      <c r="B33" s="199" t="s">
        <v>1322</v>
      </c>
      <c r="C33" s="200" t="s">
        <v>1376</v>
      </c>
      <c r="D33" s="201">
        <v>100</v>
      </c>
      <c r="E33" s="200" t="s">
        <v>1377</v>
      </c>
      <c r="F33" s="202"/>
    </row>
    <row r="34" spans="1:6" s="203" customFormat="1" ht="30" customHeight="1">
      <c r="A34" s="198" t="s">
        <v>1321</v>
      </c>
      <c r="B34" s="199" t="s">
        <v>1322</v>
      </c>
      <c r="C34" s="200" t="s">
        <v>1378</v>
      </c>
      <c r="D34" s="201">
        <v>207</v>
      </c>
      <c r="E34" s="200" t="s">
        <v>1379</v>
      </c>
      <c r="F34" s="202"/>
    </row>
    <row r="35" spans="1:6" s="203" customFormat="1" ht="30" customHeight="1">
      <c r="A35" s="198" t="s">
        <v>1315</v>
      </c>
      <c r="B35" s="199" t="s">
        <v>1316</v>
      </c>
      <c r="C35" s="200" t="s">
        <v>1380</v>
      </c>
      <c r="D35" s="201">
        <v>100</v>
      </c>
      <c r="E35" s="200" t="s">
        <v>1381</v>
      </c>
      <c r="F35" s="202"/>
    </row>
    <row r="36" spans="1:6" s="203" customFormat="1" ht="30" customHeight="1">
      <c r="A36" s="198" t="s">
        <v>1321</v>
      </c>
      <c r="B36" s="199" t="s">
        <v>1322</v>
      </c>
      <c r="C36" s="200" t="s">
        <v>1382</v>
      </c>
      <c r="D36" s="201">
        <v>100</v>
      </c>
      <c r="E36" s="200" t="s">
        <v>1383</v>
      </c>
      <c r="F36" s="202"/>
    </row>
    <row r="37" spans="1:6" s="203" customFormat="1" ht="30" customHeight="1">
      <c r="A37" s="198" t="s">
        <v>1321</v>
      </c>
      <c r="B37" s="199" t="s">
        <v>1322</v>
      </c>
      <c r="C37" s="200" t="s">
        <v>1384</v>
      </c>
      <c r="D37" s="201">
        <v>100</v>
      </c>
      <c r="E37" s="200" t="s">
        <v>1385</v>
      </c>
      <c r="F37" s="202"/>
    </row>
    <row r="38" spans="1:6" s="203" customFormat="1" ht="30" customHeight="1">
      <c r="A38" s="198" t="s">
        <v>1315</v>
      </c>
      <c r="B38" s="199" t="s">
        <v>1316</v>
      </c>
      <c r="C38" s="200" t="s">
        <v>1386</v>
      </c>
      <c r="D38" s="201">
        <v>100</v>
      </c>
      <c r="E38" s="200" t="s">
        <v>1387</v>
      </c>
      <c r="F38" s="202"/>
    </row>
    <row r="39" spans="1:6" s="203" customFormat="1" ht="30" customHeight="1">
      <c r="A39" s="198" t="s">
        <v>1315</v>
      </c>
      <c r="B39" s="199" t="s">
        <v>1316</v>
      </c>
      <c r="C39" s="200" t="s">
        <v>1388</v>
      </c>
      <c r="D39" s="201">
        <v>100</v>
      </c>
      <c r="E39" s="200" t="s">
        <v>1389</v>
      </c>
      <c r="F39" s="202"/>
    </row>
    <row r="40" spans="1:6" s="203" customFormat="1" ht="30" customHeight="1">
      <c r="A40" s="198" t="s">
        <v>1390</v>
      </c>
      <c r="B40" s="199" t="s">
        <v>1391</v>
      </c>
      <c r="C40" s="200" t="s">
        <v>1392</v>
      </c>
      <c r="D40" s="201">
        <v>100</v>
      </c>
      <c r="E40" s="200" t="s">
        <v>1393</v>
      </c>
      <c r="F40" s="202"/>
    </row>
    <row r="41" spans="1:6" s="203" customFormat="1" ht="30" customHeight="1">
      <c r="A41" s="198" t="s">
        <v>1390</v>
      </c>
      <c r="B41" s="199" t="s">
        <v>1391</v>
      </c>
      <c r="C41" s="200" t="s">
        <v>1394</v>
      </c>
      <c r="D41" s="201">
        <v>100</v>
      </c>
      <c r="E41" s="200" t="s">
        <v>1395</v>
      </c>
      <c r="F41" s="202"/>
    </row>
    <row r="42" spans="1:6" s="203" customFormat="1" ht="30" customHeight="1">
      <c r="A42" s="198" t="s">
        <v>1321</v>
      </c>
      <c r="B42" s="199" t="s">
        <v>1322</v>
      </c>
      <c r="C42" s="200" t="s">
        <v>1396</v>
      </c>
      <c r="D42" s="201">
        <v>100</v>
      </c>
      <c r="E42" s="200" t="s">
        <v>1397</v>
      </c>
      <c r="F42" s="202"/>
    </row>
    <row r="43" spans="1:6" s="203" customFormat="1" ht="30" customHeight="1">
      <c r="A43" s="198" t="s">
        <v>1321</v>
      </c>
      <c r="B43" s="199" t="s">
        <v>1322</v>
      </c>
      <c r="C43" s="200" t="s">
        <v>1398</v>
      </c>
      <c r="D43" s="201">
        <v>100</v>
      </c>
      <c r="E43" s="200" t="s">
        <v>1399</v>
      </c>
      <c r="F43" s="202"/>
    </row>
    <row r="44" spans="1:6" s="203" customFormat="1" ht="30" customHeight="1">
      <c r="A44" s="198" t="s">
        <v>1321</v>
      </c>
      <c r="B44" s="199" t="s">
        <v>1322</v>
      </c>
      <c r="C44" s="200" t="s">
        <v>1400</v>
      </c>
      <c r="D44" s="201">
        <v>100</v>
      </c>
      <c r="E44" s="200" t="s">
        <v>1401</v>
      </c>
      <c r="F44" s="202"/>
    </row>
    <row r="45" spans="1:6" s="203" customFormat="1" ht="30" customHeight="1">
      <c r="A45" s="198" t="s">
        <v>1321</v>
      </c>
      <c r="B45" s="199" t="s">
        <v>1322</v>
      </c>
      <c r="C45" s="200" t="s">
        <v>1402</v>
      </c>
      <c r="D45" s="201">
        <v>100</v>
      </c>
      <c r="E45" s="200" t="s">
        <v>1403</v>
      </c>
      <c r="F45" s="202"/>
    </row>
    <row r="46" spans="1:6" s="203" customFormat="1" ht="30" customHeight="1">
      <c r="A46" s="198" t="s">
        <v>1321</v>
      </c>
      <c r="B46" s="199" t="s">
        <v>1322</v>
      </c>
      <c r="C46" s="200" t="s">
        <v>1404</v>
      </c>
      <c r="D46" s="201">
        <v>100</v>
      </c>
      <c r="E46" s="200" t="s">
        <v>1405</v>
      </c>
      <c r="F46" s="202"/>
    </row>
    <row r="47" spans="1:6" s="203" customFormat="1" ht="30" customHeight="1">
      <c r="A47" s="198" t="s">
        <v>1349</v>
      </c>
      <c r="B47" s="199" t="s">
        <v>1350</v>
      </c>
      <c r="C47" s="200" t="s">
        <v>1406</v>
      </c>
      <c r="D47" s="201">
        <v>101</v>
      </c>
      <c r="E47" s="200" t="s">
        <v>1407</v>
      </c>
      <c r="F47" s="202"/>
    </row>
    <row r="48" spans="1:6" s="203" customFormat="1" ht="42.75" customHeight="1">
      <c r="A48" s="198" t="s">
        <v>1349</v>
      </c>
      <c r="B48" s="199" t="s">
        <v>1350</v>
      </c>
      <c r="C48" s="200" t="s">
        <v>1408</v>
      </c>
      <c r="D48" s="201">
        <v>100</v>
      </c>
      <c r="E48" s="200" t="s">
        <v>1409</v>
      </c>
      <c r="F48" s="202"/>
    </row>
    <row r="49" spans="1:6" s="203" customFormat="1" ht="30" customHeight="1">
      <c r="A49" s="198" t="s">
        <v>1410</v>
      </c>
      <c r="B49" s="199" t="s">
        <v>1411</v>
      </c>
      <c r="C49" s="200" t="s">
        <v>1412</v>
      </c>
      <c r="D49" s="201">
        <v>101</v>
      </c>
      <c r="E49" s="200" t="s">
        <v>1413</v>
      </c>
      <c r="F49" s="202"/>
    </row>
    <row r="50" spans="1:6" s="204" customFormat="1" ht="30" customHeight="1">
      <c r="A50" s="24" t="s">
        <v>1414</v>
      </c>
      <c r="B50" s="25" t="s">
        <v>1415</v>
      </c>
      <c r="C50" s="26" t="s">
        <v>1416</v>
      </c>
      <c r="D50" s="27">
        <v>100</v>
      </c>
      <c r="E50" s="26" t="s">
        <v>1415</v>
      </c>
    </row>
    <row r="51" spans="1:6" s="204" customFormat="1" ht="30" customHeight="1">
      <c r="A51" s="24" t="s">
        <v>1414</v>
      </c>
      <c r="B51" s="25" t="s">
        <v>1415</v>
      </c>
      <c r="C51" s="26" t="s">
        <v>1417</v>
      </c>
      <c r="D51" s="27">
        <v>100</v>
      </c>
      <c r="E51" s="26" t="s">
        <v>1418</v>
      </c>
    </row>
    <row r="52" spans="1:6" s="204" customFormat="1" ht="30" customHeight="1">
      <c r="A52" s="24" t="s">
        <v>1414</v>
      </c>
      <c r="B52" s="25" t="s">
        <v>1415</v>
      </c>
      <c r="C52" s="26" t="s">
        <v>1417</v>
      </c>
      <c r="D52" s="27">
        <v>101</v>
      </c>
      <c r="E52" s="26" t="s">
        <v>1418</v>
      </c>
    </row>
    <row r="53" spans="1:6" ht="5.25" customHeight="1"/>
    <row r="54" spans="1:6" ht="10.5" customHeight="1">
      <c r="A54" s="218" t="s">
        <v>1419</v>
      </c>
      <c r="B54" s="218"/>
      <c r="C54" s="218"/>
      <c r="D54" s="218"/>
      <c r="E54" s="218"/>
    </row>
  </sheetData>
  <mergeCells count="4">
    <mergeCell ref="A5:E5"/>
    <mergeCell ref="A7:B7"/>
    <mergeCell ref="C7:E7"/>
    <mergeCell ref="A54:E54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DG662"/>
  <sheetViews>
    <sheetView zoomScale="90" zoomScaleNormal="90" workbookViewId="0">
      <pane ySplit="9" topLeftCell="A10" activePane="bottomLeft" state="frozen"/>
      <selection activeCell="E23" sqref="E23"/>
      <selection pane="bottomLeft" activeCell="G40" sqref="G40"/>
    </sheetView>
  </sheetViews>
  <sheetFormatPr defaultColWidth="8.7109375" defaultRowHeight="18.75"/>
  <cols>
    <col min="1" max="2" width="6.28515625" style="70" customWidth="1"/>
    <col min="3" max="3" width="32.7109375" style="70" customWidth="1"/>
    <col min="4" max="4" width="14.7109375" style="70" customWidth="1"/>
    <col min="5" max="5" width="62" style="70" customWidth="1"/>
    <col min="6" max="6" width="5.28515625" style="80" customWidth="1"/>
    <col min="7" max="7" width="47.7109375" style="70" customWidth="1"/>
    <col min="8" max="8" width="11.42578125" style="70" customWidth="1"/>
    <col min="9" max="9" width="17.85546875" style="81" customWidth="1"/>
    <col min="10" max="10" width="10" style="80" customWidth="1"/>
    <col min="11" max="11" width="13.28515625" style="68" customWidth="1"/>
    <col min="12" max="12" width="12.5703125" style="68" customWidth="1"/>
    <col min="13" max="13" width="13" style="68" customWidth="1"/>
    <col min="14" max="14" width="9.28515625" style="68" customWidth="1"/>
    <col min="15" max="15" width="10.7109375" style="68" customWidth="1"/>
    <col min="16" max="16" width="10.42578125" style="71" customWidth="1"/>
    <col min="17" max="111" width="27.85546875" style="68" customWidth="1"/>
    <col min="112" max="16384" width="8.7109375" style="47"/>
  </cols>
  <sheetData>
    <row r="1" spans="1:111" s="5" customFormat="1" ht="18">
      <c r="P1" s="6" t="s">
        <v>329</v>
      </c>
    </row>
    <row r="2" spans="1:111" s="5" customFormat="1" ht="18">
      <c r="P2" s="7" t="s">
        <v>189</v>
      </c>
    </row>
    <row r="3" spans="1:111" s="5" customFormat="1" ht="18">
      <c r="P3" s="7" t="s">
        <v>141</v>
      </c>
    </row>
    <row r="4" spans="1:111" s="5" customFormat="1" ht="21.75" customHeight="1">
      <c r="O4" s="7"/>
    </row>
    <row r="5" spans="1:111" ht="18" customHeight="1">
      <c r="A5" s="220" t="s">
        <v>197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</row>
    <row r="6" spans="1:111" ht="8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</row>
    <row r="7" spans="1:111" ht="46.5" customHeight="1">
      <c r="A7" s="221" t="s">
        <v>198</v>
      </c>
      <c r="B7" s="222"/>
      <c r="C7" s="223"/>
      <c r="D7" s="224" t="s">
        <v>199</v>
      </c>
      <c r="E7" s="225"/>
      <c r="F7" s="224" t="s">
        <v>200</v>
      </c>
      <c r="G7" s="225"/>
      <c r="H7" s="226" t="s">
        <v>201</v>
      </c>
      <c r="I7" s="227" t="s">
        <v>202</v>
      </c>
      <c r="J7" s="229" t="s">
        <v>203</v>
      </c>
      <c r="K7" s="230" t="s">
        <v>204</v>
      </c>
      <c r="L7" s="219" t="s">
        <v>205</v>
      </c>
      <c r="M7" s="219" t="s">
        <v>206</v>
      </c>
      <c r="N7" s="219"/>
      <c r="O7" s="219"/>
      <c r="P7" s="21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</row>
    <row r="8" spans="1:111" s="54" customFormat="1" ht="49.5" customHeight="1">
      <c r="A8" s="50" t="s">
        <v>207</v>
      </c>
      <c r="B8" s="51" t="s">
        <v>1</v>
      </c>
      <c r="C8" s="51" t="s">
        <v>2</v>
      </c>
      <c r="D8" s="51" t="s">
        <v>1</v>
      </c>
      <c r="E8" s="51" t="s">
        <v>2</v>
      </c>
      <c r="F8" s="51" t="s">
        <v>1</v>
      </c>
      <c r="G8" s="51" t="s">
        <v>2</v>
      </c>
      <c r="H8" s="226"/>
      <c r="I8" s="228"/>
      <c r="J8" s="229"/>
      <c r="K8" s="230"/>
      <c r="L8" s="219"/>
      <c r="M8" s="52" t="s">
        <v>162</v>
      </c>
      <c r="N8" s="52" t="s">
        <v>163</v>
      </c>
      <c r="O8" s="52" t="s">
        <v>164</v>
      </c>
      <c r="P8" s="52" t="s">
        <v>165</v>
      </c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</row>
    <row r="9" spans="1:111" s="58" customFormat="1" ht="15.75" customHeight="1">
      <c r="A9" s="55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6" t="s">
        <v>174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</row>
    <row r="10" spans="1:111" s="68" customFormat="1" ht="18" customHeight="1">
      <c r="A10" s="59">
        <v>8</v>
      </c>
      <c r="B10" s="59" t="s">
        <v>208</v>
      </c>
      <c r="C10" s="60" t="s">
        <v>209</v>
      </c>
      <c r="D10" s="61" t="s">
        <v>212</v>
      </c>
      <c r="E10" s="62" t="s">
        <v>213</v>
      </c>
      <c r="F10" s="63" t="s">
        <v>326</v>
      </c>
      <c r="G10" s="60" t="s">
        <v>328</v>
      </c>
      <c r="H10" s="64">
        <v>2.2000000000000002</v>
      </c>
      <c r="I10" s="65">
        <v>11</v>
      </c>
      <c r="J10" s="63" t="s">
        <v>166</v>
      </c>
      <c r="K10" s="63" t="s">
        <v>211</v>
      </c>
      <c r="L10" s="66">
        <v>661.76</v>
      </c>
      <c r="M10" s="67">
        <v>546</v>
      </c>
      <c r="N10" s="67">
        <v>25.34</v>
      </c>
      <c r="O10" s="67">
        <v>0</v>
      </c>
      <c r="P10" s="67">
        <v>90.42</v>
      </c>
    </row>
    <row r="11" spans="1:111" s="68" customFormat="1" ht="18" customHeight="1">
      <c r="A11" s="59">
        <v>112</v>
      </c>
      <c r="B11" s="59" t="s">
        <v>144</v>
      </c>
      <c r="C11" s="60" t="s">
        <v>215</v>
      </c>
      <c r="D11" s="61" t="s">
        <v>216</v>
      </c>
      <c r="E11" s="62" t="s">
        <v>217</v>
      </c>
      <c r="F11" s="63" t="s">
        <v>326</v>
      </c>
      <c r="G11" s="60" t="s">
        <v>328</v>
      </c>
      <c r="H11" s="64">
        <v>1.9</v>
      </c>
      <c r="I11" s="65">
        <v>11</v>
      </c>
      <c r="J11" s="63" t="s">
        <v>166</v>
      </c>
      <c r="K11" s="63" t="s">
        <v>211</v>
      </c>
      <c r="L11" s="66">
        <v>632.34</v>
      </c>
      <c r="M11" s="67">
        <v>510.29</v>
      </c>
      <c r="N11" s="67">
        <v>31.63</v>
      </c>
      <c r="O11" s="67">
        <v>0</v>
      </c>
      <c r="P11" s="67">
        <v>90.42</v>
      </c>
    </row>
    <row r="12" spans="1:111" s="68" customFormat="1" ht="18" customHeight="1">
      <c r="A12" s="59">
        <v>114</v>
      </c>
      <c r="B12" s="59" t="s">
        <v>143</v>
      </c>
      <c r="C12" s="60" t="s">
        <v>218</v>
      </c>
      <c r="D12" s="61" t="s">
        <v>219</v>
      </c>
      <c r="E12" s="62" t="s">
        <v>220</v>
      </c>
      <c r="F12" s="63" t="s">
        <v>326</v>
      </c>
      <c r="G12" s="60" t="s">
        <v>328</v>
      </c>
      <c r="H12" s="64">
        <v>1.9</v>
      </c>
      <c r="I12" s="65">
        <v>11</v>
      </c>
      <c r="J12" s="63" t="s">
        <v>166</v>
      </c>
      <c r="K12" s="63" t="s">
        <v>211</v>
      </c>
      <c r="L12" s="66">
        <v>619.35</v>
      </c>
      <c r="M12" s="67">
        <v>510.29</v>
      </c>
      <c r="N12" s="67">
        <v>18.64</v>
      </c>
      <c r="O12" s="67">
        <v>0</v>
      </c>
      <c r="P12" s="67">
        <v>90.42</v>
      </c>
    </row>
    <row r="13" spans="1:111" s="68" customFormat="1" ht="18" customHeight="1">
      <c r="A13" s="59">
        <v>115</v>
      </c>
      <c r="B13" s="59" t="s">
        <v>221</v>
      </c>
      <c r="C13" s="60" t="s">
        <v>222</v>
      </c>
      <c r="D13" s="61" t="s">
        <v>223</v>
      </c>
      <c r="E13" s="62" t="s">
        <v>224</v>
      </c>
      <c r="F13" s="63" t="s">
        <v>326</v>
      </c>
      <c r="G13" s="60" t="s">
        <v>328</v>
      </c>
      <c r="H13" s="64">
        <v>2</v>
      </c>
      <c r="I13" s="65">
        <v>16</v>
      </c>
      <c r="J13" s="63" t="s">
        <v>166</v>
      </c>
      <c r="K13" s="63" t="s">
        <v>211</v>
      </c>
      <c r="L13" s="66">
        <v>532.25</v>
      </c>
      <c r="M13" s="67">
        <v>439.87</v>
      </c>
      <c r="N13" s="67">
        <v>1.96</v>
      </c>
      <c r="O13" s="67">
        <v>0</v>
      </c>
      <c r="P13" s="67">
        <v>90.42</v>
      </c>
    </row>
    <row r="14" spans="1:111" s="68" customFormat="1" ht="18" customHeight="1">
      <c r="A14" s="59">
        <v>10</v>
      </c>
      <c r="B14" s="59" t="s">
        <v>225</v>
      </c>
      <c r="C14" s="60" t="s">
        <v>226</v>
      </c>
      <c r="D14" s="61" t="s">
        <v>227</v>
      </c>
      <c r="E14" s="62" t="s">
        <v>228</v>
      </c>
      <c r="F14" s="63" t="s">
        <v>326</v>
      </c>
      <c r="G14" s="60" t="s">
        <v>328</v>
      </c>
      <c r="H14" s="64">
        <v>1.1000000000000001</v>
      </c>
      <c r="I14" s="65" t="s">
        <v>229</v>
      </c>
      <c r="J14" s="63" t="s">
        <v>166</v>
      </c>
      <c r="K14" s="63" t="s">
        <v>211</v>
      </c>
      <c r="L14" s="66">
        <v>496.22</v>
      </c>
      <c r="M14" s="67">
        <v>392.71</v>
      </c>
      <c r="N14" s="67">
        <v>13.09</v>
      </c>
      <c r="O14" s="67">
        <v>0</v>
      </c>
      <c r="P14" s="67">
        <v>90.42</v>
      </c>
    </row>
    <row r="15" spans="1:111" s="68" customFormat="1" ht="18" customHeight="1">
      <c r="A15" s="59">
        <v>32</v>
      </c>
      <c r="B15" s="59" t="s">
        <v>230</v>
      </c>
      <c r="C15" s="60" t="s">
        <v>231</v>
      </c>
      <c r="D15" s="61" t="s">
        <v>232</v>
      </c>
      <c r="E15" s="62" t="s">
        <v>233</v>
      </c>
      <c r="F15" s="63" t="s">
        <v>326</v>
      </c>
      <c r="G15" s="60" t="s">
        <v>328</v>
      </c>
      <c r="H15" s="64">
        <v>1.94</v>
      </c>
      <c r="I15" s="65">
        <v>11</v>
      </c>
      <c r="J15" s="63" t="s">
        <v>166</v>
      </c>
      <c r="K15" s="63" t="s">
        <v>211</v>
      </c>
      <c r="L15" s="66">
        <v>778.15</v>
      </c>
      <c r="M15" s="67">
        <v>663.08</v>
      </c>
      <c r="N15" s="67">
        <v>24.65</v>
      </c>
      <c r="O15" s="67">
        <v>0</v>
      </c>
      <c r="P15" s="67">
        <v>90.42</v>
      </c>
    </row>
    <row r="16" spans="1:111" s="68" customFormat="1" ht="18" customHeight="1">
      <c r="A16" s="59">
        <v>118</v>
      </c>
      <c r="B16" s="59" t="s">
        <v>142</v>
      </c>
      <c r="C16" s="60" t="s">
        <v>234</v>
      </c>
      <c r="D16" s="61" t="s">
        <v>235</v>
      </c>
      <c r="E16" s="62" t="s">
        <v>236</v>
      </c>
      <c r="F16" s="63" t="s">
        <v>326</v>
      </c>
      <c r="G16" s="60" t="s">
        <v>328</v>
      </c>
      <c r="H16" s="64">
        <v>1.94</v>
      </c>
      <c r="I16" s="65">
        <v>11</v>
      </c>
      <c r="J16" s="63" t="s">
        <v>166</v>
      </c>
      <c r="K16" s="63" t="s">
        <v>211</v>
      </c>
      <c r="L16" s="66">
        <v>638.04999999999995</v>
      </c>
      <c r="M16" s="67">
        <v>528.99</v>
      </c>
      <c r="N16" s="67">
        <v>18.64</v>
      </c>
      <c r="O16" s="67">
        <v>0</v>
      </c>
      <c r="P16" s="67">
        <v>90.42</v>
      </c>
    </row>
    <row r="17" spans="1:16" s="68" customFormat="1" ht="18" customHeight="1">
      <c r="A17" s="59">
        <v>120</v>
      </c>
      <c r="B17" s="59" t="s">
        <v>237</v>
      </c>
      <c r="C17" s="60" t="s">
        <v>238</v>
      </c>
      <c r="D17" s="61" t="s">
        <v>239</v>
      </c>
      <c r="E17" s="62" t="s">
        <v>240</v>
      </c>
      <c r="F17" s="63" t="s">
        <v>326</v>
      </c>
      <c r="G17" s="60" t="s">
        <v>328</v>
      </c>
      <c r="H17" s="64">
        <v>2</v>
      </c>
      <c r="I17" s="65">
        <v>11</v>
      </c>
      <c r="J17" s="63" t="s">
        <v>166</v>
      </c>
      <c r="K17" s="63" t="s">
        <v>211</v>
      </c>
      <c r="L17" s="66">
        <v>387.02</v>
      </c>
      <c r="M17" s="67">
        <v>296.60000000000002</v>
      </c>
      <c r="N17" s="67">
        <v>0</v>
      </c>
      <c r="O17" s="67">
        <v>0</v>
      </c>
      <c r="P17" s="67">
        <v>90.42</v>
      </c>
    </row>
    <row r="18" spans="1:16" s="68" customFormat="1" ht="18" customHeight="1">
      <c r="A18" s="59">
        <v>14</v>
      </c>
      <c r="B18" s="59" t="s">
        <v>241</v>
      </c>
      <c r="C18" s="60" t="s">
        <v>242</v>
      </c>
      <c r="D18" s="61" t="s">
        <v>243</v>
      </c>
      <c r="E18" s="62" t="s">
        <v>244</v>
      </c>
      <c r="F18" s="63" t="s">
        <v>326</v>
      </c>
      <c r="G18" s="60" t="s">
        <v>328</v>
      </c>
      <c r="H18" s="64">
        <v>2.2000000000000002</v>
      </c>
      <c r="I18" s="65">
        <v>11</v>
      </c>
      <c r="J18" s="63" t="s">
        <v>166</v>
      </c>
      <c r="K18" s="63" t="s">
        <v>211</v>
      </c>
      <c r="L18" s="66">
        <v>704.49</v>
      </c>
      <c r="M18" s="67">
        <v>594.76</v>
      </c>
      <c r="N18" s="67">
        <v>19.309999999999999</v>
      </c>
      <c r="O18" s="67">
        <v>0</v>
      </c>
      <c r="P18" s="67">
        <v>90.42</v>
      </c>
    </row>
    <row r="19" spans="1:16" s="68" customFormat="1" ht="18" customHeight="1">
      <c r="A19" s="59">
        <v>123</v>
      </c>
      <c r="B19" s="59" t="s">
        <v>245</v>
      </c>
      <c r="C19" s="60" t="s">
        <v>246</v>
      </c>
      <c r="D19" s="61" t="s">
        <v>247</v>
      </c>
      <c r="E19" s="62" t="s">
        <v>248</v>
      </c>
      <c r="F19" s="63" t="s">
        <v>326</v>
      </c>
      <c r="G19" s="60" t="s">
        <v>328</v>
      </c>
      <c r="H19" s="64">
        <v>1.5</v>
      </c>
      <c r="I19" s="65" t="s">
        <v>229</v>
      </c>
      <c r="J19" s="63" t="s">
        <v>166</v>
      </c>
      <c r="K19" s="63" t="s">
        <v>211</v>
      </c>
      <c r="L19" s="66">
        <v>565.6</v>
      </c>
      <c r="M19" s="67">
        <v>457.68</v>
      </c>
      <c r="N19" s="67">
        <v>17.5</v>
      </c>
      <c r="O19" s="67">
        <v>0</v>
      </c>
      <c r="P19" s="67">
        <v>90.42</v>
      </c>
    </row>
    <row r="20" spans="1:16" s="68" customFormat="1" ht="18" customHeight="1">
      <c r="A20" s="59">
        <v>16</v>
      </c>
      <c r="B20" s="59" t="s">
        <v>249</v>
      </c>
      <c r="C20" s="60" t="s">
        <v>250</v>
      </c>
      <c r="D20" s="61" t="s">
        <v>251</v>
      </c>
      <c r="E20" s="62" t="s">
        <v>252</v>
      </c>
      <c r="F20" s="63" t="s">
        <v>326</v>
      </c>
      <c r="G20" s="60" t="s">
        <v>328</v>
      </c>
      <c r="H20" s="64">
        <v>1.8</v>
      </c>
      <c r="I20" s="65">
        <v>11</v>
      </c>
      <c r="J20" s="63" t="s">
        <v>166</v>
      </c>
      <c r="K20" s="63" t="s">
        <v>211</v>
      </c>
      <c r="L20" s="66">
        <v>1530.55</v>
      </c>
      <c r="M20" s="67">
        <v>1423.7</v>
      </c>
      <c r="N20" s="67">
        <v>16.43</v>
      </c>
      <c r="O20" s="67">
        <v>0</v>
      </c>
      <c r="P20" s="67">
        <v>90.42</v>
      </c>
    </row>
    <row r="21" spans="1:16" s="68" customFormat="1" ht="18" customHeight="1">
      <c r="A21" s="59">
        <v>206</v>
      </c>
      <c r="B21" s="59" t="s">
        <v>253</v>
      </c>
      <c r="C21" s="60" t="s">
        <v>254</v>
      </c>
      <c r="D21" s="61" t="s">
        <v>255</v>
      </c>
      <c r="E21" s="62" t="s">
        <v>256</v>
      </c>
      <c r="F21" s="63" t="s">
        <v>326</v>
      </c>
      <c r="G21" s="60" t="s">
        <v>328</v>
      </c>
      <c r="H21" s="64">
        <v>3.5</v>
      </c>
      <c r="I21" s="65" t="s">
        <v>214</v>
      </c>
      <c r="J21" s="63" t="s">
        <v>166</v>
      </c>
      <c r="K21" s="63" t="s">
        <v>211</v>
      </c>
      <c r="L21" s="66">
        <v>734.78</v>
      </c>
      <c r="M21" s="67">
        <v>627.92999999999995</v>
      </c>
      <c r="N21" s="67">
        <v>16.43</v>
      </c>
      <c r="O21" s="67">
        <v>0</v>
      </c>
      <c r="P21" s="67">
        <v>90.42</v>
      </c>
    </row>
    <row r="22" spans="1:16" s="68" customFormat="1" ht="18" customHeight="1">
      <c r="A22" s="59">
        <v>17</v>
      </c>
      <c r="B22" s="59" t="s">
        <v>257</v>
      </c>
      <c r="C22" s="60" t="s">
        <v>258</v>
      </c>
      <c r="D22" s="61" t="s">
        <v>259</v>
      </c>
      <c r="E22" s="62" t="s">
        <v>260</v>
      </c>
      <c r="F22" s="63" t="s">
        <v>326</v>
      </c>
      <c r="G22" s="60" t="s">
        <v>328</v>
      </c>
      <c r="H22" s="64">
        <v>1.9</v>
      </c>
      <c r="I22" s="65" t="s">
        <v>229</v>
      </c>
      <c r="J22" s="63" t="s">
        <v>166</v>
      </c>
      <c r="K22" s="63" t="s">
        <v>211</v>
      </c>
      <c r="L22" s="66">
        <v>642.89</v>
      </c>
      <c r="M22" s="67">
        <v>534.97</v>
      </c>
      <c r="N22" s="67">
        <v>17.5</v>
      </c>
      <c r="O22" s="67">
        <v>0</v>
      </c>
      <c r="P22" s="67">
        <v>90.42</v>
      </c>
    </row>
    <row r="23" spans="1:16" s="68" customFormat="1" ht="18" customHeight="1">
      <c r="A23" s="59">
        <v>19</v>
      </c>
      <c r="B23" s="59" t="s">
        <v>261</v>
      </c>
      <c r="C23" s="60" t="s">
        <v>262</v>
      </c>
      <c r="D23" s="61" t="s">
        <v>263</v>
      </c>
      <c r="E23" s="62" t="s">
        <v>264</v>
      </c>
      <c r="F23" s="63" t="s">
        <v>326</v>
      </c>
      <c r="G23" s="60" t="s">
        <v>328</v>
      </c>
      <c r="H23" s="64">
        <v>1.6</v>
      </c>
      <c r="I23" s="65" t="s">
        <v>229</v>
      </c>
      <c r="J23" s="63" t="s">
        <v>166</v>
      </c>
      <c r="K23" s="63" t="s">
        <v>211</v>
      </c>
      <c r="L23" s="66">
        <v>543.95000000000005</v>
      </c>
      <c r="M23" s="67">
        <v>439.95</v>
      </c>
      <c r="N23" s="67">
        <v>13.58</v>
      </c>
      <c r="O23" s="67">
        <v>0</v>
      </c>
      <c r="P23" s="67">
        <v>90.42</v>
      </c>
    </row>
    <row r="24" spans="1:16" s="68" customFormat="1" ht="18" customHeight="1">
      <c r="A24" s="59">
        <v>20</v>
      </c>
      <c r="B24" s="59" t="s">
        <v>265</v>
      </c>
      <c r="C24" s="60" t="s">
        <v>266</v>
      </c>
      <c r="D24" s="61" t="s">
        <v>267</v>
      </c>
      <c r="E24" s="62" t="s">
        <v>268</v>
      </c>
      <c r="F24" s="63" t="s">
        <v>326</v>
      </c>
      <c r="G24" s="60" t="s">
        <v>328</v>
      </c>
      <c r="H24" s="64">
        <v>1.4</v>
      </c>
      <c r="I24" s="69" t="s">
        <v>176</v>
      </c>
      <c r="J24" s="63" t="s">
        <v>166</v>
      </c>
      <c r="K24" s="63" t="s">
        <v>211</v>
      </c>
      <c r="L24" s="66">
        <v>509.3</v>
      </c>
      <c r="M24" s="67">
        <v>408.1</v>
      </c>
      <c r="N24" s="67">
        <v>10.78</v>
      </c>
      <c r="O24" s="67">
        <v>0</v>
      </c>
      <c r="P24" s="67">
        <v>90.42</v>
      </c>
    </row>
    <row r="25" spans="1:16" s="68" customFormat="1" ht="18" customHeight="1">
      <c r="A25" s="59">
        <v>125</v>
      </c>
      <c r="B25" s="59" t="s">
        <v>269</v>
      </c>
      <c r="C25" s="60" t="s">
        <v>270</v>
      </c>
      <c r="D25" s="61" t="s">
        <v>271</v>
      </c>
      <c r="E25" s="62" t="s">
        <v>272</v>
      </c>
      <c r="F25" s="63" t="s">
        <v>326</v>
      </c>
      <c r="G25" s="60" t="s">
        <v>328</v>
      </c>
      <c r="H25" s="64">
        <v>1.9</v>
      </c>
      <c r="I25" s="65">
        <v>11</v>
      </c>
      <c r="J25" s="63" t="s">
        <v>166</v>
      </c>
      <c r="K25" s="63" t="s">
        <v>211</v>
      </c>
      <c r="L25" s="66">
        <v>649.67999999999995</v>
      </c>
      <c r="M25" s="67">
        <v>542.83000000000004</v>
      </c>
      <c r="N25" s="67">
        <v>16.43</v>
      </c>
      <c r="O25" s="67">
        <v>0</v>
      </c>
      <c r="P25" s="67">
        <v>90.42</v>
      </c>
    </row>
    <row r="26" spans="1:16" s="68" customFormat="1" ht="18" customHeight="1">
      <c r="A26" s="59">
        <v>75</v>
      </c>
      <c r="B26" s="59" t="s">
        <v>273</v>
      </c>
      <c r="C26" s="60" t="s">
        <v>274</v>
      </c>
      <c r="D26" s="61" t="s">
        <v>275</v>
      </c>
      <c r="E26" s="62" t="s">
        <v>276</v>
      </c>
      <c r="F26" s="63" t="s">
        <v>326</v>
      </c>
      <c r="G26" s="60" t="s">
        <v>328</v>
      </c>
      <c r="H26" s="64">
        <v>1.6</v>
      </c>
      <c r="I26" s="65">
        <v>16</v>
      </c>
      <c r="J26" s="63" t="s">
        <v>166</v>
      </c>
      <c r="K26" s="63" t="s">
        <v>211</v>
      </c>
      <c r="L26" s="66">
        <v>1031.68</v>
      </c>
      <c r="M26" s="67">
        <v>941.26</v>
      </c>
      <c r="N26" s="67">
        <v>0</v>
      </c>
      <c r="O26" s="67">
        <v>0</v>
      </c>
      <c r="P26" s="67">
        <v>90.42</v>
      </c>
    </row>
    <row r="27" spans="1:16" s="68" customFormat="1" ht="18" customHeight="1">
      <c r="A27" s="59">
        <v>27</v>
      </c>
      <c r="B27" s="59" t="s">
        <v>277</v>
      </c>
      <c r="C27" s="60" t="s">
        <v>278</v>
      </c>
      <c r="D27" s="61" t="s">
        <v>279</v>
      </c>
      <c r="E27" s="62" t="s">
        <v>280</v>
      </c>
      <c r="F27" s="63" t="s">
        <v>326</v>
      </c>
      <c r="G27" s="60" t="s">
        <v>328</v>
      </c>
      <c r="H27" s="64">
        <v>1.5</v>
      </c>
      <c r="I27" s="65">
        <v>11</v>
      </c>
      <c r="J27" s="63" t="s">
        <v>166</v>
      </c>
      <c r="K27" s="63" t="s">
        <v>211</v>
      </c>
      <c r="L27" s="66">
        <v>503.75</v>
      </c>
      <c r="M27" s="67">
        <v>396.9</v>
      </c>
      <c r="N27" s="67">
        <v>16.43</v>
      </c>
      <c r="O27" s="67">
        <v>0</v>
      </c>
      <c r="P27" s="67">
        <v>90.42</v>
      </c>
    </row>
    <row r="28" spans="1:16" s="68" customFormat="1" ht="18" customHeight="1">
      <c r="A28" s="59">
        <v>27</v>
      </c>
      <c r="B28" s="59" t="s">
        <v>281</v>
      </c>
      <c r="C28" s="60" t="s">
        <v>282</v>
      </c>
      <c r="D28" s="61" t="s">
        <v>283</v>
      </c>
      <c r="E28" s="62" t="s">
        <v>284</v>
      </c>
      <c r="F28" s="63" t="s">
        <v>326</v>
      </c>
      <c r="G28" s="60" t="s">
        <v>328</v>
      </c>
      <c r="H28" s="64">
        <v>1.5</v>
      </c>
      <c r="I28" s="65">
        <v>11</v>
      </c>
      <c r="J28" s="63" t="s">
        <v>166</v>
      </c>
      <c r="K28" s="63" t="s">
        <v>211</v>
      </c>
      <c r="L28" s="66">
        <v>933.74</v>
      </c>
      <c r="M28" s="67">
        <v>826.89</v>
      </c>
      <c r="N28" s="67">
        <v>16.43</v>
      </c>
      <c r="O28" s="67">
        <v>0</v>
      </c>
      <c r="P28" s="67">
        <v>90.42</v>
      </c>
    </row>
    <row r="29" spans="1:16" s="68" customFormat="1" ht="18" customHeight="1">
      <c r="A29" s="59">
        <v>28</v>
      </c>
      <c r="B29" s="59" t="s">
        <v>285</v>
      </c>
      <c r="C29" s="60" t="s">
        <v>286</v>
      </c>
      <c r="D29" s="61" t="s">
        <v>287</v>
      </c>
      <c r="E29" s="62" t="s">
        <v>288</v>
      </c>
      <c r="F29" s="63" t="s">
        <v>326</v>
      </c>
      <c r="G29" s="60" t="s">
        <v>328</v>
      </c>
      <c r="H29" s="64">
        <v>1.1000000000000001</v>
      </c>
      <c r="I29" s="65">
        <v>11</v>
      </c>
      <c r="J29" s="63" t="s">
        <v>166</v>
      </c>
      <c r="K29" s="63" t="s">
        <v>211</v>
      </c>
      <c r="L29" s="66">
        <v>407.07</v>
      </c>
      <c r="M29" s="67">
        <v>299.14999999999998</v>
      </c>
      <c r="N29" s="67">
        <v>17.5</v>
      </c>
      <c r="O29" s="67">
        <v>0</v>
      </c>
      <c r="P29" s="67">
        <v>90.42</v>
      </c>
    </row>
    <row r="30" spans="1:16" s="68" customFormat="1" ht="18" customHeight="1">
      <c r="A30" s="59">
        <v>145</v>
      </c>
      <c r="B30" s="59" t="s">
        <v>289</v>
      </c>
      <c r="C30" s="60" t="s">
        <v>290</v>
      </c>
      <c r="D30" s="61" t="s">
        <v>291</v>
      </c>
      <c r="E30" s="62" t="s">
        <v>292</v>
      </c>
      <c r="F30" s="63" t="s">
        <v>326</v>
      </c>
      <c r="G30" s="60" t="s">
        <v>328</v>
      </c>
      <c r="H30" s="64">
        <v>1.7</v>
      </c>
      <c r="I30" s="65">
        <v>11</v>
      </c>
      <c r="J30" s="63" t="s">
        <v>166</v>
      </c>
      <c r="K30" s="63" t="s">
        <v>211</v>
      </c>
      <c r="L30" s="66">
        <v>562.14</v>
      </c>
      <c r="M30" s="67">
        <v>457.68</v>
      </c>
      <c r="N30" s="67">
        <v>14.04</v>
      </c>
      <c r="O30" s="67">
        <v>0</v>
      </c>
      <c r="P30" s="67">
        <v>90.42</v>
      </c>
    </row>
    <row r="31" spans="1:16" s="68" customFormat="1" ht="18" customHeight="1">
      <c r="A31" s="59">
        <v>30</v>
      </c>
      <c r="B31" s="59" t="s">
        <v>293</v>
      </c>
      <c r="C31" s="60" t="s">
        <v>294</v>
      </c>
      <c r="D31" s="61" t="s">
        <v>295</v>
      </c>
      <c r="E31" s="62" t="s">
        <v>296</v>
      </c>
      <c r="F31" s="63" t="s">
        <v>326</v>
      </c>
      <c r="G31" s="60" t="s">
        <v>328</v>
      </c>
      <c r="H31" s="64">
        <v>1.1000000000000001</v>
      </c>
      <c r="I31" s="65">
        <v>11</v>
      </c>
      <c r="J31" s="63" t="s">
        <v>166</v>
      </c>
      <c r="K31" s="63" t="s">
        <v>211</v>
      </c>
      <c r="L31" s="66">
        <v>588.09</v>
      </c>
      <c r="M31" s="67">
        <v>480.17</v>
      </c>
      <c r="N31" s="67">
        <v>17.5</v>
      </c>
      <c r="O31" s="67">
        <v>0</v>
      </c>
      <c r="P31" s="67">
        <v>90.42</v>
      </c>
    </row>
    <row r="32" spans="1:16" s="68" customFormat="1" ht="18" customHeight="1">
      <c r="A32" s="59">
        <v>31</v>
      </c>
      <c r="B32" s="59" t="s">
        <v>297</v>
      </c>
      <c r="C32" s="60" t="s">
        <v>298</v>
      </c>
      <c r="D32" s="61" t="s">
        <v>299</v>
      </c>
      <c r="E32" s="62" t="s">
        <v>300</v>
      </c>
      <c r="F32" s="63" t="s">
        <v>326</v>
      </c>
      <c r="G32" s="60" t="s">
        <v>328</v>
      </c>
      <c r="H32" s="64">
        <v>1.6</v>
      </c>
      <c r="I32" s="65" t="s">
        <v>176</v>
      </c>
      <c r="J32" s="63" t="s">
        <v>166</v>
      </c>
      <c r="K32" s="63" t="s">
        <v>211</v>
      </c>
      <c r="L32" s="66">
        <v>714.9</v>
      </c>
      <c r="M32" s="67">
        <v>592.85</v>
      </c>
      <c r="N32" s="67">
        <v>31.63</v>
      </c>
      <c r="O32" s="67">
        <v>0</v>
      </c>
      <c r="P32" s="67">
        <v>90.42</v>
      </c>
    </row>
    <row r="33" spans="1:16" s="68" customFormat="1" ht="18" customHeight="1">
      <c r="A33" s="59">
        <v>10</v>
      </c>
      <c r="B33" s="59" t="s">
        <v>225</v>
      </c>
      <c r="C33" s="60" t="s">
        <v>226</v>
      </c>
      <c r="D33" s="61" t="s">
        <v>227</v>
      </c>
      <c r="E33" s="62" t="s">
        <v>228</v>
      </c>
      <c r="F33" s="63" t="s">
        <v>326</v>
      </c>
      <c r="G33" s="60" t="s">
        <v>328</v>
      </c>
      <c r="H33" s="64">
        <v>0.7</v>
      </c>
      <c r="I33" s="65" t="s">
        <v>210</v>
      </c>
      <c r="J33" s="63" t="s">
        <v>167</v>
      </c>
      <c r="K33" s="63" t="s">
        <v>211</v>
      </c>
      <c r="L33" s="66">
        <v>878.46</v>
      </c>
      <c r="M33" s="67">
        <v>793.31</v>
      </c>
      <c r="N33" s="67">
        <v>8.9</v>
      </c>
      <c r="O33" s="67">
        <v>0</v>
      </c>
      <c r="P33" s="67">
        <v>76.25</v>
      </c>
    </row>
    <row r="34" spans="1:16" s="68" customFormat="1" ht="18" customHeight="1">
      <c r="A34" s="59">
        <v>32</v>
      </c>
      <c r="B34" s="59" t="s">
        <v>230</v>
      </c>
      <c r="C34" s="60" t="s">
        <v>231</v>
      </c>
      <c r="D34" s="61" t="s">
        <v>232</v>
      </c>
      <c r="E34" s="62" t="s">
        <v>233</v>
      </c>
      <c r="F34" s="63" t="s">
        <v>326</v>
      </c>
      <c r="G34" s="60" t="s">
        <v>328</v>
      </c>
      <c r="H34" s="64">
        <v>1.94</v>
      </c>
      <c r="I34" s="65" t="s">
        <v>176</v>
      </c>
      <c r="J34" s="63" t="s">
        <v>167</v>
      </c>
      <c r="K34" s="63" t="s">
        <v>211</v>
      </c>
      <c r="L34" s="66">
        <v>830.62</v>
      </c>
      <c r="M34" s="67">
        <v>737.19</v>
      </c>
      <c r="N34" s="67">
        <v>12.71</v>
      </c>
      <c r="O34" s="67">
        <v>0</v>
      </c>
      <c r="P34" s="67">
        <v>80.72</v>
      </c>
    </row>
    <row r="35" spans="1:16" s="68" customFormat="1" ht="18" customHeight="1">
      <c r="A35" s="59">
        <v>23</v>
      </c>
      <c r="B35" s="59" t="s">
        <v>304</v>
      </c>
      <c r="C35" s="60" t="s">
        <v>305</v>
      </c>
      <c r="D35" s="61" t="s">
        <v>306</v>
      </c>
      <c r="E35" s="62" t="s">
        <v>307</v>
      </c>
      <c r="F35" s="63" t="s">
        <v>326</v>
      </c>
      <c r="G35" s="60" t="s">
        <v>328</v>
      </c>
      <c r="H35" s="64">
        <v>2.2000000000000002</v>
      </c>
      <c r="I35" s="65">
        <v>11</v>
      </c>
      <c r="J35" s="63" t="s">
        <v>167</v>
      </c>
      <c r="K35" s="63" t="s">
        <v>211</v>
      </c>
      <c r="L35" s="66">
        <v>811.9</v>
      </c>
      <c r="M35" s="67">
        <v>727.41</v>
      </c>
      <c r="N35" s="67">
        <v>12.35</v>
      </c>
      <c r="O35" s="67">
        <v>0</v>
      </c>
      <c r="P35" s="67">
        <v>72.14</v>
      </c>
    </row>
    <row r="36" spans="1:16" s="68" customFormat="1" ht="18" customHeight="1">
      <c r="A36" s="59">
        <v>97</v>
      </c>
      <c r="B36" s="59" t="s">
        <v>308</v>
      </c>
      <c r="C36" s="60" t="s">
        <v>309</v>
      </c>
      <c r="D36" s="61" t="s">
        <v>310</v>
      </c>
      <c r="E36" s="62" t="s">
        <v>311</v>
      </c>
      <c r="F36" s="63" t="s">
        <v>326</v>
      </c>
      <c r="G36" s="60" t="s">
        <v>328</v>
      </c>
      <c r="H36" s="64">
        <v>1.8</v>
      </c>
      <c r="I36" s="65">
        <v>11</v>
      </c>
      <c r="J36" s="63" t="s">
        <v>167</v>
      </c>
      <c r="K36" s="63" t="s">
        <v>211</v>
      </c>
      <c r="L36" s="66">
        <v>811.9</v>
      </c>
      <c r="M36" s="67">
        <v>727.41</v>
      </c>
      <c r="N36" s="67">
        <v>12.35</v>
      </c>
      <c r="O36" s="67">
        <v>0</v>
      </c>
      <c r="P36" s="67">
        <v>72.14</v>
      </c>
    </row>
    <row r="37" spans="1:16" s="68" customFormat="1" ht="18" customHeight="1">
      <c r="A37" s="59">
        <v>29</v>
      </c>
      <c r="B37" s="59" t="s">
        <v>188</v>
      </c>
      <c r="C37" s="60" t="s">
        <v>312</v>
      </c>
      <c r="D37" s="61" t="s">
        <v>313</v>
      </c>
      <c r="E37" s="62" t="s">
        <v>314</v>
      </c>
      <c r="F37" s="63" t="s">
        <v>326</v>
      </c>
      <c r="G37" s="60" t="s">
        <v>328</v>
      </c>
      <c r="H37" s="64">
        <v>1.4</v>
      </c>
      <c r="I37" s="65">
        <v>11</v>
      </c>
      <c r="J37" s="63" t="s">
        <v>167</v>
      </c>
      <c r="K37" s="63" t="s">
        <v>211</v>
      </c>
      <c r="L37" s="66">
        <v>830.62</v>
      </c>
      <c r="M37" s="67">
        <v>737.19</v>
      </c>
      <c r="N37" s="67">
        <v>10.4</v>
      </c>
      <c r="O37" s="67">
        <v>0</v>
      </c>
      <c r="P37" s="67">
        <v>83.03</v>
      </c>
    </row>
    <row r="38" spans="1:16" s="68" customFormat="1" ht="18" customHeight="1">
      <c r="A38" s="59" t="s">
        <v>315</v>
      </c>
      <c r="B38" s="59" t="s">
        <v>316</v>
      </c>
      <c r="C38" s="60" t="s">
        <v>317</v>
      </c>
      <c r="D38" s="61" t="s">
        <v>319</v>
      </c>
      <c r="E38" s="62" t="s">
        <v>320</v>
      </c>
      <c r="F38" s="63" t="s">
        <v>326</v>
      </c>
      <c r="G38" s="60" t="s">
        <v>328</v>
      </c>
      <c r="H38" s="64">
        <v>1.8</v>
      </c>
      <c r="I38" s="65" t="s">
        <v>318</v>
      </c>
      <c r="J38" s="63" t="s">
        <v>167</v>
      </c>
      <c r="K38" s="63" t="s">
        <v>211</v>
      </c>
      <c r="L38" s="66">
        <v>829.95</v>
      </c>
      <c r="M38" s="67">
        <v>736.52</v>
      </c>
      <c r="N38" s="67">
        <v>9.0399999999999991</v>
      </c>
      <c r="O38" s="67">
        <v>0</v>
      </c>
      <c r="P38" s="67">
        <v>84.39</v>
      </c>
    </row>
    <row r="39" spans="1:16" s="68" customFormat="1" ht="18" customHeight="1">
      <c r="A39" s="59"/>
      <c r="B39" s="59"/>
      <c r="C39" s="60"/>
      <c r="D39" s="82" t="s">
        <v>323</v>
      </c>
      <c r="E39" s="83" t="s">
        <v>324</v>
      </c>
      <c r="F39" s="63" t="s">
        <v>301</v>
      </c>
      <c r="G39" s="60" t="s">
        <v>302</v>
      </c>
      <c r="H39" s="64">
        <v>1.9</v>
      </c>
      <c r="I39" s="84" t="s">
        <v>303</v>
      </c>
      <c r="J39" s="63" t="s">
        <v>167</v>
      </c>
      <c r="K39" s="63" t="s">
        <v>211</v>
      </c>
      <c r="L39" s="66">
        <v>572.47</v>
      </c>
      <c r="M39" s="67">
        <v>487.98</v>
      </c>
      <c r="N39" s="67">
        <v>26.04</v>
      </c>
      <c r="O39" s="67">
        <v>0</v>
      </c>
      <c r="P39" s="67">
        <v>58.45</v>
      </c>
    </row>
    <row r="40" spans="1:16" s="68" customFormat="1" ht="18" customHeight="1">
      <c r="A40" s="59"/>
      <c r="B40" s="59"/>
      <c r="C40" s="60"/>
      <c r="D40" s="82" t="s">
        <v>323</v>
      </c>
      <c r="E40" s="83" t="s">
        <v>324</v>
      </c>
      <c r="F40" s="63" t="s">
        <v>325</v>
      </c>
      <c r="G40" s="60" t="s">
        <v>327</v>
      </c>
      <c r="H40" s="64">
        <v>1.9</v>
      </c>
      <c r="I40" s="84" t="s">
        <v>303</v>
      </c>
      <c r="J40" s="63" t="s">
        <v>167</v>
      </c>
      <c r="K40" s="63" t="s">
        <v>211</v>
      </c>
      <c r="L40" s="66">
        <v>4220.0200000000004</v>
      </c>
      <c r="M40" s="67">
        <v>3067.92</v>
      </c>
      <c r="N40" s="67">
        <v>183.97</v>
      </c>
      <c r="O40" s="67">
        <v>0</v>
      </c>
      <c r="P40" s="67">
        <v>968.13</v>
      </c>
    </row>
    <row r="41" spans="1:16" s="68" customFormat="1" ht="6.75" customHeight="1">
      <c r="F41" s="71"/>
      <c r="I41" s="72"/>
      <c r="J41" s="71"/>
      <c r="P41" s="71"/>
    </row>
    <row r="42" spans="1:16" s="75" customFormat="1" ht="16.5">
      <c r="A42" s="73">
        <v>1</v>
      </c>
      <c r="B42" s="74" t="s">
        <v>321</v>
      </c>
      <c r="F42" s="76"/>
      <c r="I42" s="77"/>
      <c r="J42" s="76"/>
      <c r="P42" s="76"/>
    </row>
    <row r="43" spans="1:16" s="75" customFormat="1" ht="16.5">
      <c r="A43" s="73">
        <v>2</v>
      </c>
      <c r="B43" s="74" t="s">
        <v>322</v>
      </c>
      <c r="F43" s="76"/>
      <c r="I43" s="77"/>
      <c r="J43" s="76"/>
      <c r="P43" s="76"/>
    </row>
    <row r="44" spans="1:16" s="68" customFormat="1" ht="14.25">
      <c r="F44" s="78"/>
      <c r="G44" s="79"/>
      <c r="H44" s="79"/>
      <c r="I44" s="72"/>
      <c r="J44" s="71"/>
      <c r="P44" s="71"/>
    </row>
    <row r="45" spans="1:16" s="68" customFormat="1" ht="14.25">
      <c r="F45" s="71"/>
      <c r="I45" s="72"/>
      <c r="J45" s="71"/>
      <c r="P45" s="71"/>
    </row>
    <row r="46" spans="1:16" s="68" customFormat="1" ht="14.25">
      <c r="F46" s="71"/>
      <c r="I46" s="72"/>
      <c r="J46" s="71"/>
      <c r="P46" s="71"/>
    </row>
    <row r="47" spans="1:16" s="68" customFormat="1" ht="14.25">
      <c r="F47" s="71"/>
      <c r="I47" s="72"/>
      <c r="J47" s="71"/>
      <c r="P47" s="71"/>
    </row>
    <row r="48" spans="1:16" s="68" customFormat="1" ht="14.25">
      <c r="F48" s="71"/>
      <c r="I48" s="72"/>
      <c r="J48" s="71"/>
      <c r="P48" s="71"/>
    </row>
    <row r="49" spans="6:16" s="68" customFormat="1" ht="14.25">
      <c r="F49" s="71"/>
      <c r="I49" s="72"/>
      <c r="J49" s="71"/>
      <c r="P49" s="71"/>
    </row>
    <row r="50" spans="6:16" s="68" customFormat="1" ht="14.25">
      <c r="F50" s="71"/>
      <c r="I50" s="72"/>
      <c r="J50" s="71"/>
      <c r="P50" s="71"/>
    </row>
    <row r="51" spans="6:16" s="68" customFormat="1" ht="14.25">
      <c r="F51" s="71"/>
      <c r="I51" s="72"/>
      <c r="J51" s="71"/>
      <c r="P51" s="71"/>
    </row>
    <row r="52" spans="6:16" s="68" customFormat="1" ht="14.25">
      <c r="F52" s="71"/>
      <c r="I52" s="72"/>
      <c r="J52" s="71"/>
      <c r="P52" s="71"/>
    </row>
    <row r="53" spans="6:16" s="68" customFormat="1" ht="14.25">
      <c r="F53" s="71"/>
      <c r="I53" s="72"/>
      <c r="J53" s="71"/>
      <c r="P53" s="71"/>
    </row>
    <row r="54" spans="6:16" s="68" customFormat="1" ht="14.25">
      <c r="F54" s="71"/>
      <c r="I54" s="72"/>
      <c r="J54" s="71"/>
      <c r="P54" s="71"/>
    </row>
    <row r="55" spans="6:16" s="68" customFormat="1" ht="14.25">
      <c r="F55" s="71"/>
      <c r="I55" s="72"/>
      <c r="J55" s="71"/>
      <c r="P55" s="71"/>
    </row>
    <row r="56" spans="6:16" s="68" customFormat="1" ht="14.25">
      <c r="F56" s="71"/>
      <c r="I56" s="72"/>
      <c r="J56" s="71"/>
      <c r="P56" s="71"/>
    </row>
    <row r="57" spans="6:16" s="68" customFormat="1" ht="14.25">
      <c r="F57" s="71"/>
      <c r="I57" s="72"/>
      <c r="J57" s="71"/>
      <c r="P57" s="71"/>
    </row>
    <row r="58" spans="6:16" s="68" customFormat="1" ht="14.25">
      <c r="F58" s="71"/>
      <c r="I58" s="72"/>
      <c r="J58" s="71"/>
      <c r="P58" s="71"/>
    </row>
    <row r="59" spans="6:16" s="68" customFormat="1" ht="14.25">
      <c r="F59" s="71"/>
      <c r="I59" s="72"/>
      <c r="J59" s="71"/>
      <c r="P59" s="71"/>
    </row>
    <row r="60" spans="6:16" s="68" customFormat="1" ht="14.25">
      <c r="F60" s="71"/>
      <c r="I60" s="72"/>
      <c r="J60" s="71"/>
      <c r="P60" s="71"/>
    </row>
    <row r="61" spans="6:16" s="68" customFormat="1" ht="14.25">
      <c r="F61" s="71"/>
      <c r="I61" s="72"/>
      <c r="J61" s="71"/>
      <c r="P61" s="71"/>
    </row>
    <row r="62" spans="6:16" s="68" customFormat="1" ht="14.25">
      <c r="F62" s="71"/>
      <c r="I62" s="72"/>
      <c r="J62" s="71"/>
      <c r="P62" s="71"/>
    </row>
    <row r="63" spans="6:16" s="68" customFormat="1" ht="14.25">
      <c r="F63" s="71"/>
      <c r="I63" s="72"/>
      <c r="J63" s="71"/>
      <c r="P63" s="71"/>
    </row>
    <row r="64" spans="6:16" s="68" customFormat="1" ht="14.25">
      <c r="F64" s="71"/>
      <c r="I64" s="72"/>
      <c r="J64" s="71"/>
      <c r="P64" s="71"/>
    </row>
    <row r="65" spans="6:16" s="68" customFormat="1" ht="14.25">
      <c r="F65" s="71"/>
      <c r="I65" s="72"/>
      <c r="J65" s="71"/>
      <c r="P65" s="71"/>
    </row>
    <row r="66" spans="6:16" s="68" customFormat="1" ht="14.25">
      <c r="F66" s="71"/>
      <c r="I66" s="72"/>
      <c r="J66" s="71"/>
      <c r="P66" s="71"/>
    </row>
    <row r="67" spans="6:16" s="68" customFormat="1" ht="14.25">
      <c r="F67" s="71"/>
      <c r="I67" s="72"/>
      <c r="J67" s="71"/>
      <c r="P67" s="71"/>
    </row>
    <row r="68" spans="6:16" s="68" customFormat="1" ht="14.25">
      <c r="F68" s="71"/>
      <c r="I68" s="72"/>
      <c r="J68" s="71"/>
      <c r="P68" s="71"/>
    </row>
    <row r="69" spans="6:16" s="68" customFormat="1" ht="14.25">
      <c r="F69" s="71"/>
      <c r="I69" s="72"/>
      <c r="J69" s="71"/>
      <c r="P69" s="71"/>
    </row>
    <row r="70" spans="6:16" s="68" customFormat="1" ht="14.25">
      <c r="F70" s="71"/>
      <c r="I70" s="72"/>
      <c r="J70" s="71"/>
      <c r="P70" s="71"/>
    </row>
    <row r="71" spans="6:16" s="68" customFormat="1" ht="14.25">
      <c r="F71" s="71"/>
      <c r="I71" s="72"/>
      <c r="J71" s="71"/>
      <c r="P71" s="71"/>
    </row>
    <row r="72" spans="6:16" s="68" customFormat="1" ht="14.25">
      <c r="F72" s="71"/>
      <c r="I72" s="72"/>
      <c r="J72" s="71"/>
      <c r="P72" s="71"/>
    </row>
    <row r="73" spans="6:16" s="68" customFormat="1" ht="14.25">
      <c r="F73" s="71"/>
      <c r="I73" s="72"/>
      <c r="J73" s="71"/>
      <c r="P73" s="71"/>
    </row>
    <row r="74" spans="6:16" s="68" customFormat="1" ht="14.25">
      <c r="F74" s="71"/>
      <c r="I74" s="72"/>
      <c r="J74" s="71"/>
      <c r="P74" s="71"/>
    </row>
    <row r="75" spans="6:16" s="68" customFormat="1" ht="14.25">
      <c r="F75" s="71"/>
      <c r="I75" s="72"/>
      <c r="J75" s="71"/>
      <c r="P75" s="71"/>
    </row>
    <row r="76" spans="6:16" s="68" customFormat="1" ht="14.25">
      <c r="F76" s="71"/>
      <c r="I76" s="72"/>
      <c r="J76" s="71"/>
      <c r="P76" s="71"/>
    </row>
    <row r="77" spans="6:16" s="68" customFormat="1" ht="14.25">
      <c r="F77" s="71"/>
      <c r="I77" s="72"/>
      <c r="J77" s="71"/>
      <c r="P77" s="71"/>
    </row>
    <row r="78" spans="6:16" s="68" customFormat="1" ht="14.25">
      <c r="F78" s="71"/>
      <c r="I78" s="72"/>
      <c r="J78" s="71"/>
      <c r="P78" s="71"/>
    </row>
    <row r="79" spans="6:16" s="68" customFormat="1" ht="14.25">
      <c r="F79" s="71"/>
      <c r="I79" s="72"/>
      <c r="J79" s="71"/>
      <c r="P79" s="71"/>
    </row>
    <row r="80" spans="6:16" s="68" customFormat="1" ht="14.25">
      <c r="F80" s="71"/>
      <c r="I80" s="72"/>
      <c r="J80" s="71"/>
      <c r="P80" s="71"/>
    </row>
    <row r="81" spans="6:16" s="68" customFormat="1" ht="14.25">
      <c r="F81" s="71"/>
      <c r="I81" s="72"/>
      <c r="J81" s="71"/>
      <c r="P81" s="71"/>
    </row>
    <row r="82" spans="6:16" s="68" customFormat="1" ht="14.25">
      <c r="F82" s="71"/>
      <c r="I82" s="72"/>
      <c r="J82" s="71"/>
      <c r="P82" s="71"/>
    </row>
    <row r="83" spans="6:16" s="68" customFormat="1" ht="14.25">
      <c r="F83" s="71"/>
      <c r="I83" s="72"/>
      <c r="J83" s="71"/>
      <c r="P83" s="71"/>
    </row>
    <row r="84" spans="6:16" s="68" customFormat="1" ht="14.25">
      <c r="F84" s="71"/>
      <c r="I84" s="72"/>
      <c r="J84" s="71"/>
      <c r="P84" s="71"/>
    </row>
    <row r="85" spans="6:16" s="68" customFormat="1" ht="14.25">
      <c r="F85" s="71"/>
      <c r="I85" s="72"/>
      <c r="J85" s="71"/>
      <c r="P85" s="71"/>
    </row>
    <row r="86" spans="6:16" s="68" customFormat="1" ht="14.25">
      <c r="F86" s="71"/>
      <c r="I86" s="72"/>
      <c r="J86" s="71"/>
      <c r="P86" s="71"/>
    </row>
    <row r="87" spans="6:16" s="68" customFormat="1" ht="14.25">
      <c r="F87" s="71"/>
      <c r="I87" s="72"/>
      <c r="J87" s="71"/>
      <c r="P87" s="71"/>
    </row>
    <row r="88" spans="6:16" s="68" customFormat="1" ht="14.25">
      <c r="F88" s="71"/>
      <c r="I88" s="72"/>
      <c r="J88" s="71"/>
      <c r="P88" s="71"/>
    </row>
    <row r="89" spans="6:16" s="68" customFormat="1" ht="14.25">
      <c r="F89" s="71"/>
      <c r="I89" s="72"/>
      <c r="J89" s="71"/>
      <c r="P89" s="71"/>
    </row>
    <row r="90" spans="6:16" s="68" customFormat="1" ht="14.25">
      <c r="F90" s="71"/>
      <c r="I90" s="72"/>
      <c r="J90" s="71"/>
      <c r="P90" s="71"/>
    </row>
    <row r="91" spans="6:16" s="68" customFormat="1" ht="14.25">
      <c r="F91" s="71"/>
      <c r="I91" s="72"/>
      <c r="J91" s="71"/>
      <c r="P91" s="71"/>
    </row>
    <row r="92" spans="6:16" s="68" customFormat="1" ht="14.25">
      <c r="F92" s="71"/>
      <c r="I92" s="72"/>
      <c r="J92" s="71"/>
      <c r="P92" s="71"/>
    </row>
    <row r="93" spans="6:16" s="68" customFormat="1" ht="14.25">
      <c r="F93" s="71"/>
      <c r="I93" s="72"/>
      <c r="J93" s="71"/>
      <c r="P93" s="71"/>
    </row>
    <row r="94" spans="6:16" s="68" customFormat="1" ht="14.25">
      <c r="F94" s="71"/>
      <c r="I94" s="72"/>
      <c r="J94" s="71"/>
      <c r="P94" s="71"/>
    </row>
    <row r="95" spans="6:16" s="68" customFormat="1" ht="14.25">
      <c r="F95" s="71"/>
      <c r="I95" s="72"/>
      <c r="J95" s="71"/>
      <c r="P95" s="71"/>
    </row>
    <row r="96" spans="6:16" s="68" customFormat="1" ht="14.25">
      <c r="F96" s="71"/>
      <c r="I96" s="72"/>
      <c r="J96" s="71"/>
      <c r="P96" s="71"/>
    </row>
    <row r="97" spans="6:16" s="68" customFormat="1" ht="14.25">
      <c r="F97" s="71"/>
      <c r="I97" s="72"/>
      <c r="J97" s="71"/>
      <c r="P97" s="71"/>
    </row>
    <row r="98" spans="6:16" s="68" customFormat="1" ht="14.25">
      <c r="F98" s="71"/>
      <c r="I98" s="72"/>
      <c r="J98" s="71"/>
      <c r="P98" s="71"/>
    </row>
    <row r="99" spans="6:16" s="68" customFormat="1" ht="14.25">
      <c r="F99" s="71"/>
      <c r="I99" s="72"/>
      <c r="J99" s="71"/>
      <c r="P99" s="71"/>
    </row>
    <row r="100" spans="6:16" s="68" customFormat="1" ht="14.25">
      <c r="F100" s="71"/>
      <c r="I100" s="72"/>
      <c r="J100" s="71"/>
      <c r="P100" s="71"/>
    </row>
    <row r="101" spans="6:16" s="68" customFormat="1" ht="14.25">
      <c r="F101" s="71"/>
      <c r="I101" s="72"/>
      <c r="J101" s="71"/>
      <c r="P101" s="71"/>
    </row>
    <row r="102" spans="6:16" s="68" customFormat="1" ht="14.25">
      <c r="F102" s="71"/>
      <c r="I102" s="72"/>
      <c r="J102" s="71"/>
      <c r="P102" s="71"/>
    </row>
    <row r="103" spans="6:16" s="68" customFormat="1" ht="14.25">
      <c r="F103" s="71"/>
      <c r="I103" s="72"/>
      <c r="J103" s="71"/>
      <c r="P103" s="71"/>
    </row>
    <row r="104" spans="6:16" s="68" customFormat="1" ht="14.25">
      <c r="F104" s="71"/>
      <c r="I104" s="72"/>
      <c r="J104" s="71"/>
      <c r="P104" s="71"/>
    </row>
    <row r="105" spans="6:16" s="68" customFormat="1" ht="14.25">
      <c r="F105" s="71"/>
      <c r="I105" s="72"/>
      <c r="J105" s="71"/>
      <c r="P105" s="71"/>
    </row>
    <row r="106" spans="6:16" s="68" customFormat="1" ht="14.25">
      <c r="F106" s="71"/>
      <c r="I106" s="72"/>
      <c r="J106" s="71"/>
      <c r="P106" s="71"/>
    </row>
    <row r="107" spans="6:16" s="68" customFormat="1" ht="14.25">
      <c r="F107" s="71"/>
      <c r="I107" s="72"/>
      <c r="J107" s="71"/>
      <c r="P107" s="71"/>
    </row>
    <row r="108" spans="6:16" s="68" customFormat="1" ht="14.25">
      <c r="F108" s="71"/>
      <c r="I108" s="72"/>
      <c r="J108" s="71"/>
      <c r="P108" s="71"/>
    </row>
    <row r="109" spans="6:16" s="68" customFormat="1" ht="14.25">
      <c r="F109" s="71"/>
      <c r="I109" s="72"/>
      <c r="J109" s="71"/>
      <c r="P109" s="71"/>
    </row>
    <row r="110" spans="6:16" s="68" customFormat="1" ht="14.25">
      <c r="F110" s="71"/>
      <c r="I110" s="72"/>
      <c r="J110" s="71"/>
      <c r="P110" s="71"/>
    </row>
    <row r="111" spans="6:16" s="68" customFormat="1" ht="14.25">
      <c r="F111" s="71"/>
      <c r="I111" s="72"/>
      <c r="J111" s="71"/>
      <c r="P111" s="71"/>
    </row>
    <row r="112" spans="6:16" s="68" customFormat="1" ht="14.25">
      <c r="F112" s="71"/>
      <c r="I112" s="72"/>
      <c r="J112" s="71"/>
      <c r="P112" s="71"/>
    </row>
    <row r="113" spans="6:16" s="68" customFormat="1" ht="14.25">
      <c r="F113" s="71"/>
      <c r="I113" s="72"/>
      <c r="J113" s="71"/>
      <c r="P113" s="71"/>
    </row>
    <row r="114" spans="6:16" s="68" customFormat="1" ht="14.25">
      <c r="F114" s="71"/>
      <c r="I114" s="72"/>
      <c r="J114" s="71"/>
      <c r="P114" s="71"/>
    </row>
    <row r="115" spans="6:16" s="68" customFormat="1" ht="14.25">
      <c r="F115" s="71"/>
      <c r="I115" s="72"/>
      <c r="J115" s="71"/>
      <c r="P115" s="71"/>
    </row>
    <row r="116" spans="6:16" s="68" customFormat="1" ht="14.25">
      <c r="F116" s="71"/>
      <c r="I116" s="72"/>
      <c r="J116" s="71"/>
      <c r="P116" s="71"/>
    </row>
    <row r="117" spans="6:16" s="68" customFormat="1" ht="14.25">
      <c r="F117" s="71"/>
      <c r="I117" s="72"/>
      <c r="J117" s="71"/>
      <c r="P117" s="71"/>
    </row>
    <row r="118" spans="6:16" s="68" customFormat="1" ht="14.25">
      <c r="F118" s="71"/>
      <c r="I118" s="72"/>
      <c r="J118" s="71"/>
      <c r="P118" s="71"/>
    </row>
    <row r="119" spans="6:16" s="68" customFormat="1" ht="14.25">
      <c r="F119" s="71"/>
      <c r="I119" s="72"/>
      <c r="J119" s="71"/>
      <c r="P119" s="71"/>
    </row>
    <row r="120" spans="6:16" s="68" customFormat="1" ht="14.25">
      <c r="F120" s="71"/>
      <c r="I120" s="72"/>
      <c r="J120" s="71"/>
      <c r="P120" s="71"/>
    </row>
    <row r="121" spans="6:16" s="68" customFormat="1" ht="14.25">
      <c r="F121" s="71"/>
      <c r="I121" s="72"/>
      <c r="J121" s="71"/>
      <c r="P121" s="71"/>
    </row>
    <row r="122" spans="6:16" s="68" customFormat="1" ht="14.25">
      <c r="F122" s="71"/>
      <c r="I122" s="72"/>
      <c r="J122" s="71"/>
      <c r="P122" s="71"/>
    </row>
    <row r="123" spans="6:16" s="68" customFormat="1" ht="14.25">
      <c r="F123" s="71"/>
      <c r="I123" s="72"/>
      <c r="J123" s="71"/>
      <c r="P123" s="71"/>
    </row>
    <row r="124" spans="6:16" s="68" customFormat="1" ht="14.25">
      <c r="F124" s="71"/>
      <c r="I124" s="72"/>
      <c r="J124" s="71"/>
      <c r="P124" s="71"/>
    </row>
    <row r="125" spans="6:16" s="68" customFormat="1" ht="14.25">
      <c r="F125" s="71"/>
      <c r="I125" s="72"/>
      <c r="J125" s="71"/>
      <c r="P125" s="71"/>
    </row>
    <row r="126" spans="6:16" s="68" customFormat="1" ht="14.25">
      <c r="F126" s="71"/>
      <c r="I126" s="72"/>
      <c r="J126" s="71"/>
      <c r="P126" s="71"/>
    </row>
    <row r="127" spans="6:16" s="68" customFormat="1" ht="14.25">
      <c r="F127" s="71"/>
      <c r="I127" s="72"/>
      <c r="J127" s="71"/>
      <c r="P127" s="71"/>
    </row>
    <row r="128" spans="6:16" s="68" customFormat="1" ht="14.25">
      <c r="F128" s="71"/>
      <c r="I128" s="72"/>
      <c r="J128" s="71"/>
      <c r="P128" s="71"/>
    </row>
    <row r="129" spans="6:16" s="68" customFormat="1" ht="14.25">
      <c r="F129" s="71"/>
      <c r="I129" s="72"/>
      <c r="J129" s="71"/>
      <c r="P129" s="71"/>
    </row>
    <row r="130" spans="6:16" s="68" customFormat="1" ht="14.25">
      <c r="F130" s="71"/>
      <c r="I130" s="72"/>
      <c r="J130" s="71"/>
      <c r="P130" s="71"/>
    </row>
    <row r="131" spans="6:16" s="68" customFormat="1" ht="14.25">
      <c r="F131" s="71"/>
      <c r="I131" s="72"/>
      <c r="J131" s="71"/>
      <c r="P131" s="71"/>
    </row>
    <row r="132" spans="6:16" s="68" customFormat="1" ht="14.25">
      <c r="F132" s="71"/>
      <c r="I132" s="72"/>
      <c r="J132" s="71"/>
      <c r="P132" s="71"/>
    </row>
    <row r="133" spans="6:16" s="68" customFormat="1" ht="14.25">
      <c r="F133" s="71"/>
      <c r="I133" s="72"/>
      <c r="J133" s="71"/>
      <c r="P133" s="71"/>
    </row>
    <row r="134" spans="6:16" s="68" customFormat="1" ht="14.25">
      <c r="F134" s="71"/>
      <c r="I134" s="72"/>
      <c r="J134" s="71"/>
      <c r="P134" s="71"/>
    </row>
    <row r="135" spans="6:16" s="68" customFormat="1" ht="14.25">
      <c r="F135" s="71"/>
      <c r="I135" s="72"/>
      <c r="J135" s="71"/>
      <c r="P135" s="71"/>
    </row>
    <row r="136" spans="6:16" s="68" customFormat="1" ht="14.25">
      <c r="F136" s="71"/>
      <c r="I136" s="72"/>
      <c r="J136" s="71"/>
      <c r="P136" s="71"/>
    </row>
    <row r="137" spans="6:16" s="68" customFormat="1" ht="14.25">
      <c r="F137" s="71"/>
      <c r="I137" s="72"/>
      <c r="J137" s="71"/>
      <c r="P137" s="71"/>
    </row>
    <row r="138" spans="6:16" s="68" customFormat="1" ht="14.25">
      <c r="F138" s="71"/>
      <c r="I138" s="72"/>
      <c r="J138" s="71"/>
      <c r="P138" s="71"/>
    </row>
    <row r="139" spans="6:16" s="68" customFormat="1" ht="14.25">
      <c r="F139" s="71"/>
      <c r="I139" s="72"/>
      <c r="J139" s="71"/>
      <c r="P139" s="71"/>
    </row>
    <row r="140" spans="6:16" s="68" customFormat="1" ht="14.25">
      <c r="F140" s="71"/>
      <c r="I140" s="72"/>
      <c r="J140" s="71"/>
      <c r="P140" s="71"/>
    </row>
    <row r="141" spans="6:16" s="68" customFormat="1" ht="14.25">
      <c r="F141" s="71"/>
      <c r="I141" s="72"/>
      <c r="J141" s="71"/>
      <c r="P141" s="71"/>
    </row>
    <row r="142" spans="6:16" s="68" customFormat="1" ht="14.25">
      <c r="F142" s="71"/>
      <c r="I142" s="72"/>
      <c r="J142" s="71"/>
      <c r="P142" s="71"/>
    </row>
    <row r="143" spans="6:16" s="68" customFormat="1" ht="14.25">
      <c r="F143" s="71"/>
      <c r="I143" s="72"/>
      <c r="J143" s="71"/>
      <c r="P143" s="71"/>
    </row>
    <row r="144" spans="6:16" s="68" customFormat="1" ht="14.25">
      <c r="F144" s="71"/>
      <c r="I144" s="72"/>
      <c r="J144" s="71"/>
      <c r="P144" s="71"/>
    </row>
    <row r="145" spans="6:16" s="68" customFormat="1" ht="14.25">
      <c r="F145" s="71"/>
      <c r="I145" s="72"/>
      <c r="J145" s="71"/>
      <c r="P145" s="71"/>
    </row>
    <row r="146" spans="6:16" s="68" customFormat="1" ht="14.25">
      <c r="F146" s="71"/>
      <c r="I146" s="72"/>
      <c r="J146" s="71"/>
      <c r="P146" s="71"/>
    </row>
    <row r="147" spans="6:16" s="68" customFormat="1" ht="14.25">
      <c r="F147" s="71"/>
      <c r="I147" s="72"/>
      <c r="J147" s="71"/>
      <c r="P147" s="71"/>
    </row>
    <row r="148" spans="6:16" s="68" customFormat="1" ht="14.25">
      <c r="F148" s="71"/>
      <c r="I148" s="72"/>
      <c r="J148" s="71"/>
      <c r="P148" s="71"/>
    </row>
    <row r="149" spans="6:16" s="68" customFormat="1" ht="14.25">
      <c r="F149" s="71"/>
      <c r="I149" s="72"/>
      <c r="J149" s="71"/>
      <c r="P149" s="71"/>
    </row>
    <row r="150" spans="6:16" s="68" customFormat="1" ht="14.25">
      <c r="F150" s="71"/>
      <c r="I150" s="72"/>
      <c r="J150" s="71"/>
      <c r="P150" s="71"/>
    </row>
    <row r="151" spans="6:16" s="68" customFormat="1" ht="14.25">
      <c r="F151" s="71"/>
      <c r="I151" s="72"/>
      <c r="J151" s="71"/>
      <c r="P151" s="71"/>
    </row>
    <row r="152" spans="6:16" s="68" customFormat="1" ht="14.25">
      <c r="F152" s="71"/>
      <c r="I152" s="72"/>
      <c r="J152" s="71"/>
      <c r="P152" s="71"/>
    </row>
    <row r="153" spans="6:16" s="68" customFormat="1" ht="14.25">
      <c r="F153" s="71"/>
      <c r="I153" s="72"/>
      <c r="J153" s="71"/>
      <c r="P153" s="71"/>
    </row>
    <row r="154" spans="6:16" s="68" customFormat="1" ht="14.25">
      <c r="F154" s="71"/>
      <c r="I154" s="72"/>
      <c r="J154" s="71"/>
      <c r="P154" s="71"/>
    </row>
    <row r="155" spans="6:16" s="68" customFormat="1" ht="14.25">
      <c r="F155" s="71"/>
      <c r="I155" s="72"/>
      <c r="J155" s="71"/>
      <c r="P155" s="71"/>
    </row>
    <row r="156" spans="6:16" s="68" customFormat="1" ht="14.25">
      <c r="F156" s="71"/>
      <c r="I156" s="72"/>
      <c r="J156" s="71"/>
      <c r="P156" s="71"/>
    </row>
    <row r="157" spans="6:16" s="68" customFormat="1" ht="14.25">
      <c r="F157" s="71"/>
      <c r="I157" s="72"/>
      <c r="J157" s="71"/>
      <c r="P157" s="71"/>
    </row>
    <row r="158" spans="6:16" s="68" customFormat="1" ht="14.25">
      <c r="F158" s="71"/>
      <c r="I158" s="72"/>
      <c r="J158" s="71"/>
      <c r="P158" s="71"/>
    </row>
    <row r="159" spans="6:16" s="68" customFormat="1" ht="14.25">
      <c r="F159" s="71"/>
      <c r="I159" s="72"/>
      <c r="J159" s="71"/>
      <c r="P159" s="71"/>
    </row>
    <row r="160" spans="6:16" s="68" customFormat="1" ht="14.25">
      <c r="F160" s="71"/>
      <c r="I160" s="72"/>
      <c r="J160" s="71"/>
      <c r="P160" s="71"/>
    </row>
    <row r="161" spans="6:16" s="68" customFormat="1" ht="14.25">
      <c r="F161" s="71"/>
      <c r="I161" s="72"/>
      <c r="J161" s="71"/>
      <c r="P161" s="71"/>
    </row>
    <row r="162" spans="6:16" s="68" customFormat="1" ht="14.25">
      <c r="F162" s="71"/>
      <c r="I162" s="72"/>
      <c r="J162" s="71"/>
      <c r="P162" s="71"/>
    </row>
    <row r="163" spans="6:16" s="68" customFormat="1" ht="14.25">
      <c r="F163" s="71"/>
      <c r="I163" s="72"/>
      <c r="J163" s="71"/>
      <c r="P163" s="71"/>
    </row>
    <row r="164" spans="6:16" s="68" customFormat="1" ht="14.25">
      <c r="F164" s="71"/>
      <c r="I164" s="72"/>
      <c r="J164" s="71"/>
      <c r="P164" s="71"/>
    </row>
    <row r="165" spans="6:16" s="68" customFormat="1" ht="14.25">
      <c r="F165" s="71"/>
      <c r="I165" s="72"/>
      <c r="J165" s="71"/>
      <c r="P165" s="71"/>
    </row>
    <row r="166" spans="6:16" s="68" customFormat="1" ht="14.25">
      <c r="F166" s="71"/>
      <c r="I166" s="72"/>
      <c r="J166" s="71"/>
      <c r="P166" s="71"/>
    </row>
    <row r="167" spans="6:16" s="68" customFormat="1" ht="14.25">
      <c r="F167" s="71"/>
      <c r="I167" s="72"/>
      <c r="J167" s="71"/>
      <c r="P167" s="71"/>
    </row>
    <row r="168" spans="6:16" s="68" customFormat="1" ht="14.25">
      <c r="F168" s="71"/>
      <c r="I168" s="72"/>
      <c r="J168" s="71"/>
      <c r="P168" s="71"/>
    </row>
    <row r="169" spans="6:16" s="68" customFormat="1" ht="14.25">
      <c r="F169" s="71"/>
      <c r="I169" s="72"/>
      <c r="J169" s="71"/>
      <c r="P169" s="71"/>
    </row>
    <row r="170" spans="6:16" s="68" customFormat="1" ht="14.25">
      <c r="F170" s="71"/>
      <c r="I170" s="72"/>
      <c r="J170" s="71"/>
      <c r="P170" s="71"/>
    </row>
    <row r="171" spans="6:16" s="68" customFormat="1" ht="14.25">
      <c r="F171" s="71"/>
      <c r="I171" s="72"/>
      <c r="J171" s="71"/>
      <c r="P171" s="71"/>
    </row>
    <row r="172" spans="6:16" s="68" customFormat="1" ht="14.25">
      <c r="F172" s="71"/>
      <c r="I172" s="72"/>
      <c r="J172" s="71"/>
      <c r="P172" s="71"/>
    </row>
    <row r="173" spans="6:16" s="68" customFormat="1" ht="14.25">
      <c r="F173" s="71"/>
      <c r="I173" s="72"/>
      <c r="J173" s="71"/>
      <c r="P173" s="71"/>
    </row>
    <row r="174" spans="6:16" s="68" customFormat="1" ht="14.25">
      <c r="F174" s="71"/>
      <c r="I174" s="72"/>
      <c r="J174" s="71"/>
      <c r="P174" s="71"/>
    </row>
    <row r="175" spans="6:16" s="68" customFormat="1" ht="14.25">
      <c r="F175" s="71"/>
      <c r="I175" s="72"/>
      <c r="J175" s="71"/>
      <c r="P175" s="71"/>
    </row>
    <row r="176" spans="6:16" s="68" customFormat="1" ht="14.25">
      <c r="F176" s="71"/>
      <c r="I176" s="72"/>
      <c r="J176" s="71"/>
      <c r="P176" s="71"/>
    </row>
    <row r="177" spans="6:16" s="68" customFormat="1" ht="14.25">
      <c r="F177" s="71"/>
      <c r="I177" s="72"/>
      <c r="J177" s="71"/>
      <c r="P177" s="71"/>
    </row>
    <row r="178" spans="6:16" s="68" customFormat="1" ht="14.25">
      <c r="F178" s="71"/>
      <c r="I178" s="72"/>
      <c r="J178" s="71"/>
      <c r="P178" s="71"/>
    </row>
    <row r="179" spans="6:16" s="68" customFormat="1" ht="14.25">
      <c r="F179" s="71"/>
      <c r="I179" s="72"/>
      <c r="J179" s="71"/>
      <c r="P179" s="71"/>
    </row>
    <row r="180" spans="6:16" s="68" customFormat="1" ht="14.25">
      <c r="F180" s="71"/>
      <c r="I180" s="72"/>
      <c r="J180" s="71"/>
      <c r="P180" s="71"/>
    </row>
    <row r="181" spans="6:16" s="68" customFormat="1" ht="14.25">
      <c r="F181" s="71"/>
      <c r="I181" s="72"/>
      <c r="J181" s="71"/>
      <c r="P181" s="71"/>
    </row>
    <row r="182" spans="6:16" s="68" customFormat="1" ht="14.25">
      <c r="F182" s="71"/>
      <c r="I182" s="72"/>
      <c r="J182" s="71"/>
      <c r="P182" s="71"/>
    </row>
    <row r="183" spans="6:16" s="68" customFormat="1" ht="14.25">
      <c r="F183" s="71"/>
      <c r="I183" s="72"/>
      <c r="J183" s="71"/>
      <c r="P183" s="71"/>
    </row>
    <row r="184" spans="6:16" s="68" customFormat="1" ht="14.25">
      <c r="F184" s="71"/>
      <c r="I184" s="72"/>
      <c r="J184" s="71"/>
      <c r="P184" s="71"/>
    </row>
    <row r="185" spans="6:16" s="68" customFormat="1" ht="14.25">
      <c r="F185" s="71"/>
      <c r="I185" s="72"/>
      <c r="J185" s="71"/>
      <c r="P185" s="71"/>
    </row>
    <row r="186" spans="6:16" s="68" customFormat="1" ht="14.25">
      <c r="F186" s="71"/>
      <c r="I186" s="72"/>
      <c r="J186" s="71"/>
      <c r="P186" s="71"/>
    </row>
    <row r="187" spans="6:16" s="68" customFormat="1" ht="14.25">
      <c r="F187" s="71"/>
      <c r="I187" s="72"/>
      <c r="J187" s="71"/>
      <c r="P187" s="71"/>
    </row>
    <row r="188" spans="6:16" s="68" customFormat="1" ht="14.25">
      <c r="F188" s="71"/>
      <c r="I188" s="72"/>
      <c r="J188" s="71"/>
      <c r="P188" s="71"/>
    </row>
    <row r="189" spans="6:16" s="68" customFormat="1" ht="14.25">
      <c r="F189" s="71"/>
      <c r="I189" s="72"/>
      <c r="J189" s="71"/>
      <c r="P189" s="71"/>
    </row>
    <row r="190" spans="6:16" s="68" customFormat="1" ht="14.25">
      <c r="F190" s="71"/>
      <c r="I190" s="72"/>
      <c r="J190" s="71"/>
      <c r="P190" s="71"/>
    </row>
    <row r="191" spans="6:16" s="68" customFormat="1" ht="14.25">
      <c r="F191" s="71"/>
      <c r="I191" s="72"/>
      <c r="J191" s="71"/>
      <c r="P191" s="71"/>
    </row>
    <row r="192" spans="6:16" s="68" customFormat="1" ht="14.25">
      <c r="F192" s="71"/>
      <c r="I192" s="72"/>
      <c r="J192" s="71"/>
      <c r="P192" s="71"/>
    </row>
    <row r="193" spans="6:16" s="68" customFormat="1" ht="14.25">
      <c r="F193" s="71"/>
      <c r="I193" s="72"/>
      <c r="J193" s="71"/>
      <c r="P193" s="71"/>
    </row>
    <row r="194" spans="6:16" s="68" customFormat="1" ht="14.25">
      <c r="F194" s="71"/>
      <c r="I194" s="72"/>
      <c r="J194" s="71"/>
      <c r="P194" s="71"/>
    </row>
    <row r="195" spans="6:16" s="68" customFormat="1" ht="14.25">
      <c r="F195" s="71"/>
      <c r="I195" s="72"/>
      <c r="J195" s="71"/>
      <c r="P195" s="71"/>
    </row>
    <row r="196" spans="6:16" s="68" customFormat="1" ht="14.25">
      <c r="F196" s="71"/>
      <c r="I196" s="72"/>
      <c r="J196" s="71"/>
      <c r="P196" s="71"/>
    </row>
    <row r="197" spans="6:16" s="68" customFormat="1" ht="14.25">
      <c r="F197" s="71"/>
      <c r="I197" s="72"/>
      <c r="J197" s="71"/>
      <c r="P197" s="71"/>
    </row>
    <row r="198" spans="6:16" s="68" customFormat="1" ht="14.25">
      <c r="F198" s="71"/>
      <c r="I198" s="72"/>
      <c r="J198" s="71"/>
      <c r="P198" s="71"/>
    </row>
    <row r="199" spans="6:16" s="68" customFormat="1" ht="14.25">
      <c r="F199" s="71"/>
      <c r="I199" s="72"/>
      <c r="J199" s="71"/>
      <c r="P199" s="71"/>
    </row>
    <row r="200" spans="6:16" s="68" customFormat="1" ht="14.25">
      <c r="F200" s="71"/>
      <c r="I200" s="72"/>
      <c r="J200" s="71"/>
      <c r="P200" s="71"/>
    </row>
    <row r="201" spans="6:16" s="68" customFormat="1" ht="14.25">
      <c r="F201" s="71"/>
      <c r="I201" s="72"/>
      <c r="J201" s="71"/>
      <c r="P201" s="71"/>
    </row>
    <row r="202" spans="6:16" s="68" customFormat="1" ht="14.25">
      <c r="F202" s="71"/>
      <c r="I202" s="72"/>
      <c r="J202" s="71"/>
      <c r="P202" s="71"/>
    </row>
    <row r="203" spans="6:16" s="68" customFormat="1" ht="14.25">
      <c r="F203" s="71"/>
      <c r="I203" s="72"/>
      <c r="J203" s="71"/>
      <c r="P203" s="71"/>
    </row>
    <row r="204" spans="6:16" s="68" customFormat="1" ht="14.25">
      <c r="F204" s="71"/>
      <c r="I204" s="72"/>
      <c r="J204" s="71"/>
      <c r="P204" s="71"/>
    </row>
    <row r="205" spans="6:16" s="68" customFormat="1" ht="14.25">
      <c r="F205" s="71"/>
      <c r="I205" s="72"/>
      <c r="J205" s="71"/>
      <c r="P205" s="71"/>
    </row>
    <row r="206" spans="6:16" s="68" customFormat="1" ht="14.25">
      <c r="F206" s="71"/>
      <c r="I206" s="72"/>
      <c r="J206" s="71"/>
      <c r="P206" s="71"/>
    </row>
    <row r="207" spans="6:16" s="68" customFormat="1" ht="14.25">
      <c r="F207" s="71"/>
      <c r="I207" s="72"/>
      <c r="J207" s="71"/>
      <c r="P207" s="71"/>
    </row>
    <row r="208" spans="6:16" s="68" customFormat="1" ht="14.25">
      <c r="F208" s="71"/>
      <c r="I208" s="72"/>
      <c r="J208" s="71"/>
      <c r="P208" s="71"/>
    </row>
    <row r="209" spans="6:16" s="68" customFormat="1" ht="14.25">
      <c r="F209" s="71"/>
      <c r="I209" s="72"/>
      <c r="J209" s="71"/>
      <c r="P209" s="71"/>
    </row>
    <row r="210" spans="6:16" s="68" customFormat="1" ht="14.25">
      <c r="F210" s="71"/>
      <c r="I210" s="72"/>
      <c r="J210" s="71"/>
      <c r="P210" s="71"/>
    </row>
    <row r="211" spans="6:16" s="68" customFormat="1" ht="14.25">
      <c r="F211" s="71"/>
      <c r="I211" s="72"/>
      <c r="J211" s="71"/>
      <c r="P211" s="71"/>
    </row>
    <row r="212" spans="6:16" s="68" customFormat="1" ht="14.25">
      <c r="F212" s="71"/>
      <c r="I212" s="72"/>
      <c r="J212" s="71"/>
      <c r="P212" s="71"/>
    </row>
    <row r="213" spans="6:16" s="68" customFormat="1" ht="14.25">
      <c r="F213" s="71"/>
      <c r="I213" s="72"/>
      <c r="J213" s="71"/>
      <c r="P213" s="71"/>
    </row>
    <row r="214" spans="6:16" s="68" customFormat="1" ht="14.25">
      <c r="F214" s="71"/>
      <c r="I214" s="72"/>
      <c r="J214" s="71"/>
      <c r="P214" s="71"/>
    </row>
    <row r="215" spans="6:16" s="68" customFormat="1" ht="14.25">
      <c r="F215" s="71"/>
      <c r="I215" s="72"/>
      <c r="J215" s="71"/>
      <c r="P215" s="71"/>
    </row>
    <row r="216" spans="6:16" s="68" customFormat="1" ht="14.25">
      <c r="F216" s="71"/>
      <c r="I216" s="72"/>
      <c r="J216" s="71"/>
      <c r="P216" s="71"/>
    </row>
    <row r="217" spans="6:16" s="68" customFormat="1" ht="14.25">
      <c r="F217" s="71"/>
      <c r="I217" s="72"/>
      <c r="J217" s="71"/>
      <c r="P217" s="71"/>
    </row>
    <row r="218" spans="6:16" s="68" customFormat="1" ht="14.25">
      <c r="F218" s="71"/>
      <c r="I218" s="72"/>
      <c r="J218" s="71"/>
      <c r="P218" s="71"/>
    </row>
    <row r="219" spans="6:16" s="68" customFormat="1" ht="14.25">
      <c r="F219" s="71"/>
      <c r="I219" s="72"/>
      <c r="J219" s="71"/>
      <c r="P219" s="71"/>
    </row>
    <row r="220" spans="6:16" s="68" customFormat="1" ht="14.25">
      <c r="F220" s="71"/>
      <c r="I220" s="72"/>
      <c r="J220" s="71"/>
      <c r="P220" s="71"/>
    </row>
    <row r="221" spans="6:16" s="68" customFormat="1" ht="14.25">
      <c r="F221" s="71"/>
      <c r="I221" s="72"/>
      <c r="J221" s="71"/>
      <c r="P221" s="71"/>
    </row>
    <row r="222" spans="6:16" s="68" customFormat="1" ht="14.25">
      <c r="F222" s="71"/>
      <c r="I222" s="72"/>
      <c r="J222" s="71"/>
      <c r="P222" s="71"/>
    </row>
    <row r="223" spans="6:16" s="68" customFormat="1" ht="14.25">
      <c r="F223" s="71"/>
      <c r="I223" s="72"/>
      <c r="J223" s="71"/>
      <c r="P223" s="71"/>
    </row>
    <row r="224" spans="6:16" s="68" customFormat="1" ht="14.25">
      <c r="F224" s="71"/>
      <c r="I224" s="72"/>
      <c r="J224" s="71"/>
      <c r="P224" s="71"/>
    </row>
    <row r="225" spans="6:16" s="68" customFormat="1" ht="14.25">
      <c r="F225" s="71"/>
      <c r="I225" s="72"/>
      <c r="J225" s="71"/>
      <c r="P225" s="71"/>
    </row>
    <row r="226" spans="6:16" s="68" customFormat="1" ht="14.25">
      <c r="F226" s="71"/>
      <c r="I226" s="72"/>
      <c r="J226" s="71"/>
      <c r="P226" s="71"/>
    </row>
    <row r="227" spans="6:16" s="68" customFormat="1" ht="14.25">
      <c r="F227" s="71"/>
      <c r="I227" s="72"/>
      <c r="J227" s="71"/>
      <c r="P227" s="71"/>
    </row>
    <row r="228" spans="6:16" s="68" customFormat="1" ht="14.25">
      <c r="F228" s="71"/>
      <c r="I228" s="72"/>
      <c r="J228" s="71"/>
      <c r="P228" s="71"/>
    </row>
    <row r="229" spans="6:16" s="68" customFormat="1" ht="14.25">
      <c r="F229" s="71"/>
      <c r="I229" s="72"/>
      <c r="J229" s="71"/>
      <c r="P229" s="71"/>
    </row>
    <row r="230" spans="6:16" s="68" customFormat="1" ht="14.25">
      <c r="F230" s="71"/>
      <c r="I230" s="72"/>
      <c r="J230" s="71"/>
      <c r="P230" s="71"/>
    </row>
    <row r="231" spans="6:16" s="68" customFormat="1" ht="14.25">
      <c r="F231" s="71"/>
      <c r="I231" s="72"/>
      <c r="J231" s="71"/>
      <c r="P231" s="71"/>
    </row>
    <row r="232" spans="6:16" s="68" customFormat="1" ht="14.25">
      <c r="F232" s="71"/>
      <c r="I232" s="72"/>
      <c r="J232" s="71"/>
      <c r="P232" s="71"/>
    </row>
    <row r="233" spans="6:16" s="68" customFormat="1" ht="14.25">
      <c r="F233" s="71"/>
      <c r="I233" s="72"/>
      <c r="J233" s="71"/>
      <c r="P233" s="71"/>
    </row>
    <row r="234" spans="6:16" s="68" customFormat="1" ht="14.25">
      <c r="F234" s="71"/>
      <c r="I234" s="72"/>
      <c r="J234" s="71"/>
      <c r="P234" s="71"/>
    </row>
    <row r="235" spans="6:16" s="68" customFormat="1" ht="14.25">
      <c r="F235" s="71"/>
      <c r="I235" s="72"/>
      <c r="J235" s="71"/>
      <c r="P235" s="71"/>
    </row>
    <row r="236" spans="6:16" s="68" customFormat="1" ht="14.25">
      <c r="F236" s="71"/>
      <c r="I236" s="72"/>
      <c r="J236" s="71"/>
      <c r="P236" s="71"/>
    </row>
    <row r="237" spans="6:16" s="68" customFormat="1" ht="14.25">
      <c r="F237" s="71"/>
      <c r="I237" s="72"/>
      <c r="J237" s="71"/>
      <c r="P237" s="71"/>
    </row>
    <row r="238" spans="6:16" s="68" customFormat="1" ht="14.25">
      <c r="F238" s="71"/>
      <c r="I238" s="72"/>
      <c r="J238" s="71"/>
      <c r="P238" s="71"/>
    </row>
    <row r="239" spans="6:16" s="68" customFormat="1" ht="14.25">
      <c r="F239" s="71"/>
      <c r="I239" s="72"/>
      <c r="J239" s="71"/>
      <c r="P239" s="71"/>
    </row>
    <row r="240" spans="6:16" s="68" customFormat="1" ht="14.25">
      <c r="F240" s="71"/>
      <c r="I240" s="72"/>
      <c r="J240" s="71"/>
      <c r="P240" s="71"/>
    </row>
    <row r="241" spans="6:16" s="68" customFormat="1" ht="14.25">
      <c r="F241" s="71"/>
      <c r="I241" s="72"/>
      <c r="J241" s="71"/>
      <c r="P241" s="71"/>
    </row>
    <row r="242" spans="6:16" s="68" customFormat="1" ht="14.25">
      <c r="F242" s="71"/>
      <c r="I242" s="72"/>
      <c r="J242" s="71"/>
      <c r="P242" s="71"/>
    </row>
    <row r="243" spans="6:16" s="68" customFormat="1" ht="14.25">
      <c r="F243" s="71"/>
      <c r="I243" s="72"/>
      <c r="J243" s="71"/>
      <c r="P243" s="71"/>
    </row>
    <row r="244" spans="6:16" s="68" customFormat="1" ht="14.25">
      <c r="F244" s="71"/>
      <c r="I244" s="72"/>
      <c r="J244" s="71"/>
      <c r="P244" s="71"/>
    </row>
    <row r="245" spans="6:16" s="68" customFormat="1" ht="14.25">
      <c r="F245" s="71"/>
      <c r="I245" s="72"/>
      <c r="J245" s="71"/>
      <c r="P245" s="71"/>
    </row>
    <row r="246" spans="6:16" s="68" customFormat="1" ht="14.25">
      <c r="F246" s="71"/>
      <c r="I246" s="72"/>
      <c r="J246" s="71"/>
      <c r="P246" s="71"/>
    </row>
    <row r="247" spans="6:16" s="68" customFormat="1" ht="14.25">
      <c r="F247" s="71"/>
      <c r="I247" s="72"/>
      <c r="J247" s="71"/>
      <c r="P247" s="71"/>
    </row>
    <row r="248" spans="6:16" s="68" customFormat="1" ht="14.25">
      <c r="F248" s="71"/>
      <c r="I248" s="72"/>
      <c r="J248" s="71"/>
      <c r="P248" s="71"/>
    </row>
    <row r="249" spans="6:16" s="68" customFormat="1" ht="14.25">
      <c r="F249" s="71"/>
      <c r="I249" s="72"/>
      <c r="J249" s="71"/>
      <c r="P249" s="71"/>
    </row>
    <row r="250" spans="6:16" s="68" customFormat="1" ht="14.25">
      <c r="F250" s="71"/>
      <c r="I250" s="72"/>
      <c r="J250" s="71"/>
      <c r="P250" s="71"/>
    </row>
    <row r="251" spans="6:16" s="68" customFormat="1" ht="14.25">
      <c r="F251" s="71"/>
      <c r="I251" s="72"/>
      <c r="J251" s="71"/>
      <c r="P251" s="71"/>
    </row>
    <row r="252" spans="6:16" s="68" customFormat="1" ht="14.25">
      <c r="F252" s="71"/>
      <c r="I252" s="72"/>
      <c r="J252" s="71"/>
      <c r="P252" s="71"/>
    </row>
    <row r="253" spans="6:16" s="68" customFormat="1" ht="14.25">
      <c r="F253" s="71"/>
      <c r="I253" s="72"/>
      <c r="J253" s="71"/>
      <c r="P253" s="71"/>
    </row>
    <row r="254" spans="6:16" s="68" customFormat="1" ht="14.25">
      <c r="F254" s="71"/>
      <c r="I254" s="72"/>
      <c r="J254" s="71"/>
      <c r="P254" s="71"/>
    </row>
    <row r="255" spans="6:16" s="68" customFormat="1" ht="14.25">
      <c r="F255" s="71"/>
      <c r="I255" s="72"/>
      <c r="J255" s="71"/>
      <c r="P255" s="71"/>
    </row>
    <row r="256" spans="6:16" s="68" customFormat="1" ht="14.25">
      <c r="F256" s="71"/>
      <c r="I256" s="72"/>
      <c r="J256" s="71"/>
      <c r="P256" s="71"/>
    </row>
    <row r="257" spans="6:16" s="68" customFormat="1" ht="14.25">
      <c r="F257" s="71"/>
      <c r="I257" s="72"/>
      <c r="J257" s="71"/>
      <c r="P257" s="71"/>
    </row>
    <row r="258" spans="6:16" s="68" customFormat="1" ht="14.25">
      <c r="F258" s="71"/>
      <c r="I258" s="72"/>
      <c r="J258" s="71"/>
      <c r="P258" s="71"/>
    </row>
    <row r="259" spans="6:16" s="68" customFormat="1" ht="14.25">
      <c r="F259" s="71"/>
      <c r="I259" s="72"/>
      <c r="J259" s="71"/>
      <c r="P259" s="71"/>
    </row>
    <row r="260" spans="6:16" s="68" customFormat="1" ht="14.25">
      <c r="F260" s="71"/>
      <c r="I260" s="72"/>
      <c r="J260" s="71"/>
      <c r="P260" s="71"/>
    </row>
    <row r="261" spans="6:16" s="68" customFormat="1" ht="14.25">
      <c r="F261" s="71"/>
      <c r="I261" s="72"/>
      <c r="J261" s="71"/>
      <c r="P261" s="71"/>
    </row>
    <row r="262" spans="6:16" s="68" customFormat="1" ht="14.25">
      <c r="F262" s="71"/>
      <c r="I262" s="72"/>
      <c r="J262" s="71"/>
      <c r="P262" s="71"/>
    </row>
    <row r="263" spans="6:16" s="68" customFormat="1" ht="14.25">
      <c r="F263" s="71"/>
      <c r="I263" s="72"/>
      <c r="J263" s="71"/>
      <c r="P263" s="71"/>
    </row>
    <row r="264" spans="6:16" s="68" customFormat="1" ht="14.25">
      <c r="F264" s="71"/>
      <c r="I264" s="72"/>
      <c r="J264" s="71"/>
      <c r="P264" s="71"/>
    </row>
    <row r="265" spans="6:16" s="68" customFormat="1" ht="14.25">
      <c r="F265" s="71"/>
      <c r="I265" s="72"/>
      <c r="J265" s="71"/>
      <c r="P265" s="71"/>
    </row>
    <row r="266" spans="6:16" s="68" customFormat="1" ht="14.25">
      <c r="F266" s="71"/>
      <c r="I266" s="72"/>
      <c r="J266" s="71"/>
      <c r="P266" s="71"/>
    </row>
    <row r="267" spans="6:16" s="68" customFormat="1" ht="14.25">
      <c r="F267" s="71"/>
      <c r="I267" s="72"/>
      <c r="J267" s="71"/>
      <c r="P267" s="71"/>
    </row>
    <row r="268" spans="6:16" s="68" customFormat="1" ht="14.25">
      <c r="F268" s="71"/>
      <c r="I268" s="72"/>
      <c r="J268" s="71"/>
      <c r="P268" s="71"/>
    </row>
    <row r="269" spans="6:16" s="68" customFormat="1" ht="14.25">
      <c r="F269" s="71"/>
      <c r="I269" s="72"/>
      <c r="J269" s="71"/>
      <c r="P269" s="71"/>
    </row>
    <row r="270" spans="6:16" s="68" customFormat="1" ht="14.25">
      <c r="F270" s="71"/>
      <c r="I270" s="72"/>
      <c r="J270" s="71"/>
      <c r="P270" s="71"/>
    </row>
    <row r="271" spans="6:16" s="68" customFormat="1" ht="14.25">
      <c r="F271" s="71"/>
      <c r="I271" s="72"/>
      <c r="J271" s="71"/>
      <c r="P271" s="71"/>
    </row>
    <row r="272" spans="6:16" s="68" customFormat="1" ht="14.25">
      <c r="F272" s="71"/>
      <c r="I272" s="72"/>
      <c r="J272" s="71"/>
      <c r="P272" s="71"/>
    </row>
    <row r="273" spans="6:16" s="68" customFormat="1" ht="14.25">
      <c r="F273" s="71"/>
      <c r="I273" s="72"/>
      <c r="J273" s="71"/>
      <c r="P273" s="71"/>
    </row>
    <row r="274" spans="6:16" s="68" customFormat="1" ht="14.25">
      <c r="F274" s="71"/>
      <c r="I274" s="72"/>
      <c r="J274" s="71"/>
      <c r="P274" s="71"/>
    </row>
    <row r="275" spans="6:16" s="68" customFormat="1" ht="14.25">
      <c r="F275" s="71"/>
      <c r="I275" s="72"/>
      <c r="J275" s="71"/>
      <c r="P275" s="71"/>
    </row>
    <row r="276" spans="6:16" s="68" customFormat="1" ht="14.25">
      <c r="F276" s="71"/>
      <c r="I276" s="72"/>
      <c r="J276" s="71"/>
      <c r="P276" s="71"/>
    </row>
    <row r="277" spans="6:16" s="68" customFormat="1" ht="14.25">
      <c r="F277" s="71"/>
      <c r="I277" s="72"/>
      <c r="J277" s="71"/>
      <c r="P277" s="71"/>
    </row>
    <row r="278" spans="6:16" s="68" customFormat="1" ht="14.25">
      <c r="F278" s="71"/>
      <c r="I278" s="72"/>
      <c r="J278" s="71"/>
      <c r="P278" s="71"/>
    </row>
    <row r="279" spans="6:16" s="68" customFormat="1" ht="14.25">
      <c r="F279" s="71"/>
      <c r="I279" s="72"/>
      <c r="J279" s="71"/>
      <c r="P279" s="71"/>
    </row>
    <row r="280" spans="6:16" s="68" customFormat="1" ht="14.25">
      <c r="F280" s="71"/>
      <c r="I280" s="72"/>
      <c r="J280" s="71"/>
      <c r="P280" s="71"/>
    </row>
    <row r="281" spans="6:16" s="68" customFormat="1" ht="14.25">
      <c r="F281" s="71"/>
      <c r="I281" s="72"/>
      <c r="J281" s="71"/>
      <c r="P281" s="71"/>
    </row>
    <row r="282" spans="6:16" s="68" customFormat="1" ht="14.25">
      <c r="F282" s="71"/>
      <c r="I282" s="72"/>
      <c r="J282" s="71"/>
      <c r="P282" s="71"/>
    </row>
    <row r="283" spans="6:16" s="68" customFormat="1" ht="14.25">
      <c r="F283" s="71"/>
      <c r="I283" s="72"/>
      <c r="J283" s="71"/>
      <c r="P283" s="71"/>
    </row>
    <row r="284" spans="6:16" s="68" customFormat="1" ht="14.25">
      <c r="F284" s="71"/>
      <c r="I284" s="72"/>
      <c r="J284" s="71"/>
      <c r="P284" s="71"/>
    </row>
    <row r="285" spans="6:16" s="68" customFormat="1" ht="14.25">
      <c r="F285" s="71"/>
      <c r="I285" s="72"/>
      <c r="J285" s="71"/>
      <c r="P285" s="71"/>
    </row>
    <row r="286" spans="6:16" s="68" customFormat="1" ht="14.25">
      <c r="F286" s="71"/>
      <c r="I286" s="72"/>
      <c r="J286" s="71"/>
      <c r="P286" s="71"/>
    </row>
    <row r="287" spans="6:16" s="68" customFormat="1" ht="14.25">
      <c r="F287" s="71"/>
      <c r="I287" s="72"/>
      <c r="J287" s="71"/>
      <c r="P287" s="71"/>
    </row>
    <row r="288" spans="6:16" s="68" customFormat="1" ht="14.25">
      <c r="F288" s="71"/>
      <c r="I288" s="72"/>
      <c r="J288" s="71"/>
      <c r="P288" s="71"/>
    </row>
    <row r="289" spans="6:16" s="68" customFormat="1" ht="14.25">
      <c r="F289" s="71"/>
      <c r="I289" s="72"/>
      <c r="J289" s="71"/>
      <c r="P289" s="71"/>
    </row>
    <row r="290" spans="6:16" s="68" customFormat="1" ht="14.25">
      <c r="F290" s="71"/>
      <c r="I290" s="72"/>
      <c r="J290" s="71"/>
      <c r="P290" s="71"/>
    </row>
    <row r="291" spans="6:16" s="68" customFormat="1" ht="14.25">
      <c r="F291" s="71"/>
      <c r="I291" s="72"/>
      <c r="J291" s="71"/>
      <c r="P291" s="71"/>
    </row>
    <row r="292" spans="6:16" s="68" customFormat="1" ht="14.25">
      <c r="F292" s="71"/>
      <c r="I292" s="72"/>
      <c r="J292" s="71"/>
      <c r="P292" s="71"/>
    </row>
    <row r="293" spans="6:16" s="68" customFormat="1" ht="14.25">
      <c r="F293" s="71"/>
      <c r="I293" s="72"/>
      <c r="J293" s="71"/>
      <c r="P293" s="71"/>
    </row>
    <row r="294" spans="6:16" s="68" customFormat="1" ht="14.25">
      <c r="F294" s="71"/>
      <c r="I294" s="72"/>
      <c r="J294" s="71"/>
      <c r="P294" s="71"/>
    </row>
    <row r="295" spans="6:16" s="68" customFormat="1" ht="14.25">
      <c r="F295" s="71"/>
      <c r="I295" s="72"/>
      <c r="J295" s="71"/>
      <c r="P295" s="71"/>
    </row>
    <row r="296" spans="6:16" s="68" customFormat="1" ht="14.25">
      <c r="F296" s="71"/>
      <c r="I296" s="72"/>
      <c r="J296" s="71"/>
      <c r="P296" s="71"/>
    </row>
    <row r="297" spans="6:16" s="68" customFormat="1" ht="14.25">
      <c r="F297" s="71"/>
      <c r="I297" s="72"/>
      <c r="J297" s="71"/>
      <c r="P297" s="71"/>
    </row>
    <row r="298" spans="6:16" s="68" customFormat="1" ht="14.25">
      <c r="F298" s="71"/>
      <c r="I298" s="72"/>
      <c r="J298" s="71"/>
      <c r="P298" s="71"/>
    </row>
    <row r="299" spans="6:16" s="68" customFormat="1" ht="14.25">
      <c r="F299" s="71"/>
      <c r="I299" s="72"/>
      <c r="J299" s="71"/>
      <c r="P299" s="71"/>
    </row>
    <row r="300" spans="6:16" s="68" customFormat="1" ht="14.25">
      <c r="F300" s="71"/>
      <c r="I300" s="72"/>
      <c r="J300" s="71"/>
      <c r="P300" s="71"/>
    </row>
    <row r="301" spans="6:16" s="68" customFormat="1" ht="14.25">
      <c r="F301" s="71"/>
      <c r="I301" s="72"/>
      <c r="J301" s="71"/>
      <c r="P301" s="71"/>
    </row>
    <row r="302" spans="6:16" s="68" customFormat="1" ht="14.25">
      <c r="F302" s="71"/>
      <c r="I302" s="72"/>
      <c r="J302" s="71"/>
      <c r="P302" s="71"/>
    </row>
    <row r="303" spans="6:16" s="68" customFormat="1" ht="14.25">
      <c r="F303" s="71"/>
      <c r="I303" s="72"/>
      <c r="J303" s="71"/>
      <c r="P303" s="71"/>
    </row>
    <row r="304" spans="6:16" s="68" customFormat="1" ht="14.25">
      <c r="F304" s="71"/>
      <c r="I304" s="72"/>
      <c r="J304" s="71"/>
      <c r="P304" s="71"/>
    </row>
    <row r="305" spans="6:16" s="68" customFormat="1" ht="14.25">
      <c r="F305" s="71"/>
      <c r="I305" s="72"/>
      <c r="J305" s="71"/>
      <c r="P305" s="71"/>
    </row>
    <row r="306" spans="6:16" s="68" customFormat="1" ht="14.25">
      <c r="F306" s="71"/>
      <c r="I306" s="72"/>
      <c r="J306" s="71"/>
      <c r="P306" s="71"/>
    </row>
    <row r="307" spans="6:16" s="68" customFormat="1" ht="14.25">
      <c r="F307" s="71"/>
      <c r="I307" s="72"/>
      <c r="J307" s="71"/>
      <c r="P307" s="71"/>
    </row>
    <row r="308" spans="6:16" s="68" customFormat="1" ht="14.25">
      <c r="F308" s="71"/>
      <c r="I308" s="72"/>
      <c r="J308" s="71"/>
      <c r="P308" s="71"/>
    </row>
    <row r="309" spans="6:16" s="68" customFormat="1" ht="14.25">
      <c r="F309" s="71"/>
      <c r="I309" s="72"/>
      <c r="J309" s="71"/>
      <c r="P309" s="71"/>
    </row>
    <row r="310" spans="6:16" s="68" customFormat="1" ht="14.25">
      <c r="F310" s="71"/>
      <c r="I310" s="72"/>
      <c r="J310" s="71"/>
      <c r="P310" s="71"/>
    </row>
    <row r="311" spans="6:16" s="68" customFormat="1" ht="14.25">
      <c r="F311" s="71"/>
      <c r="I311" s="72"/>
      <c r="J311" s="71"/>
      <c r="P311" s="71"/>
    </row>
    <row r="312" spans="6:16" s="68" customFormat="1" ht="14.25">
      <c r="F312" s="71"/>
      <c r="I312" s="72"/>
      <c r="J312" s="71"/>
      <c r="P312" s="71"/>
    </row>
    <row r="313" spans="6:16" s="68" customFormat="1" ht="14.25">
      <c r="F313" s="71"/>
      <c r="I313" s="72"/>
      <c r="J313" s="71"/>
      <c r="P313" s="71"/>
    </row>
    <row r="314" spans="6:16" s="68" customFormat="1" ht="14.25">
      <c r="F314" s="71"/>
      <c r="I314" s="72"/>
      <c r="J314" s="71"/>
      <c r="P314" s="71"/>
    </row>
    <row r="315" spans="6:16" s="68" customFormat="1" ht="14.25">
      <c r="F315" s="71"/>
      <c r="I315" s="72"/>
      <c r="J315" s="71"/>
      <c r="P315" s="71"/>
    </row>
    <row r="316" spans="6:16" s="68" customFormat="1" ht="14.25">
      <c r="F316" s="71"/>
      <c r="I316" s="72"/>
      <c r="J316" s="71"/>
      <c r="P316" s="71"/>
    </row>
    <row r="317" spans="6:16" s="68" customFormat="1" ht="14.25">
      <c r="F317" s="71"/>
      <c r="I317" s="72"/>
      <c r="J317" s="71"/>
      <c r="P317" s="71"/>
    </row>
    <row r="318" spans="6:16" s="68" customFormat="1" ht="14.25">
      <c r="F318" s="71"/>
      <c r="I318" s="72"/>
      <c r="J318" s="71"/>
      <c r="P318" s="71"/>
    </row>
    <row r="319" spans="6:16" s="68" customFormat="1" ht="14.25">
      <c r="F319" s="71"/>
      <c r="I319" s="72"/>
      <c r="J319" s="71"/>
      <c r="P319" s="71"/>
    </row>
    <row r="320" spans="6:16" s="68" customFormat="1" ht="14.25">
      <c r="F320" s="71"/>
      <c r="I320" s="72"/>
      <c r="J320" s="71"/>
      <c r="P320" s="71"/>
    </row>
    <row r="321" spans="6:16" s="68" customFormat="1" ht="14.25">
      <c r="F321" s="71"/>
      <c r="I321" s="72"/>
      <c r="J321" s="71"/>
      <c r="P321" s="71"/>
    </row>
    <row r="322" spans="6:16" s="68" customFormat="1" ht="14.25">
      <c r="F322" s="71"/>
      <c r="I322" s="72"/>
      <c r="J322" s="71"/>
      <c r="P322" s="71"/>
    </row>
    <row r="323" spans="6:16" s="68" customFormat="1" ht="14.25">
      <c r="F323" s="71"/>
      <c r="I323" s="72"/>
      <c r="J323" s="71"/>
      <c r="P323" s="71"/>
    </row>
    <row r="324" spans="6:16" s="68" customFormat="1" ht="14.25">
      <c r="F324" s="71"/>
      <c r="I324" s="72"/>
      <c r="J324" s="71"/>
      <c r="P324" s="71"/>
    </row>
    <row r="325" spans="6:16" s="68" customFormat="1" ht="14.25">
      <c r="F325" s="71"/>
      <c r="I325" s="72"/>
      <c r="J325" s="71"/>
      <c r="P325" s="71"/>
    </row>
    <row r="326" spans="6:16" s="68" customFormat="1" ht="14.25">
      <c r="F326" s="71"/>
      <c r="I326" s="72"/>
      <c r="J326" s="71"/>
      <c r="P326" s="71"/>
    </row>
    <row r="327" spans="6:16" s="68" customFormat="1" ht="14.25">
      <c r="F327" s="71"/>
      <c r="I327" s="72"/>
      <c r="J327" s="71"/>
      <c r="P327" s="71"/>
    </row>
    <row r="328" spans="6:16" s="68" customFormat="1" ht="14.25">
      <c r="F328" s="71"/>
      <c r="I328" s="72"/>
      <c r="J328" s="71"/>
      <c r="P328" s="71"/>
    </row>
    <row r="329" spans="6:16" s="68" customFormat="1" ht="14.25">
      <c r="F329" s="71"/>
      <c r="I329" s="72"/>
      <c r="J329" s="71"/>
      <c r="P329" s="71"/>
    </row>
    <row r="330" spans="6:16" s="68" customFormat="1" ht="14.25">
      <c r="F330" s="71"/>
      <c r="I330" s="72"/>
      <c r="J330" s="71"/>
      <c r="P330" s="71"/>
    </row>
    <row r="331" spans="6:16" s="68" customFormat="1" ht="14.25">
      <c r="F331" s="71"/>
      <c r="I331" s="72"/>
      <c r="J331" s="71"/>
      <c r="P331" s="71"/>
    </row>
    <row r="332" spans="6:16" s="68" customFormat="1" ht="14.25">
      <c r="F332" s="71"/>
      <c r="I332" s="72"/>
      <c r="J332" s="71"/>
      <c r="P332" s="71"/>
    </row>
    <row r="333" spans="6:16" s="68" customFormat="1" ht="14.25">
      <c r="F333" s="71"/>
      <c r="I333" s="72"/>
      <c r="J333" s="71"/>
      <c r="P333" s="71"/>
    </row>
    <row r="334" spans="6:16" s="68" customFormat="1" ht="14.25">
      <c r="F334" s="71"/>
      <c r="I334" s="72"/>
      <c r="J334" s="71"/>
      <c r="P334" s="71"/>
    </row>
    <row r="335" spans="6:16" s="68" customFormat="1" ht="14.25">
      <c r="F335" s="71"/>
      <c r="I335" s="72"/>
      <c r="J335" s="71"/>
      <c r="P335" s="71"/>
    </row>
    <row r="336" spans="6:16" s="68" customFormat="1" ht="14.25">
      <c r="F336" s="71"/>
      <c r="I336" s="72"/>
      <c r="J336" s="71"/>
      <c r="P336" s="71"/>
    </row>
    <row r="337" spans="6:16" s="68" customFormat="1" ht="14.25">
      <c r="F337" s="71"/>
      <c r="I337" s="72"/>
      <c r="J337" s="71"/>
      <c r="P337" s="71"/>
    </row>
    <row r="338" spans="6:16" s="68" customFormat="1" ht="14.25">
      <c r="F338" s="71"/>
      <c r="I338" s="72"/>
      <c r="J338" s="71"/>
      <c r="P338" s="71"/>
    </row>
    <row r="339" spans="6:16" s="68" customFormat="1" ht="14.25">
      <c r="F339" s="71"/>
      <c r="I339" s="72"/>
      <c r="J339" s="71"/>
      <c r="P339" s="71"/>
    </row>
    <row r="340" spans="6:16" s="68" customFormat="1" ht="14.25">
      <c r="F340" s="71"/>
      <c r="I340" s="72"/>
      <c r="J340" s="71"/>
      <c r="P340" s="71"/>
    </row>
    <row r="341" spans="6:16" s="68" customFormat="1" ht="14.25">
      <c r="F341" s="71"/>
      <c r="I341" s="72"/>
      <c r="J341" s="71"/>
      <c r="P341" s="71"/>
    </row>
    <row r="342" spans="6:16" s="68" customFormat="1" ht="14.25">
      <c r="F342" s="71"/>
      <c r="I342" s="72"/>
      <c r="J342" s="71"/>
      <c r="P342" s="71"/>
    </row>
    <row r="343" spans="6:16" s="68" customFormat="1" ht="14.25">
      <c r="F343" s="71"/>
      <c r="I343" s="72"/>
      <c r="J343" s="71"/>
      <c r="P343" s="71"/>
    </row>
    <row r="344" spans="6:16" s="68" customFormat="1" ht="14.25">
      <c r="F344" s="71"/>
      <c r="I344" s="72"/>
      <c r="J344" s="71"/>
      <c r="P344" s="71"/>
    </row>
    <row r="345" spans="6:16" s="68" customFormat="1" ht="14.25">
      <c r="F345" s="71"/>
      <c r="I345" s="72"/>
      <c r="J345" s="71"/>
      <c r="P345" s="71"/>
    </row>
    <row r="346" spans="6:16" s="68" customFormat="1" ht="14.25">
      <c r="F346" s="71"/>
      <c r="I346" s="72"/>
      <c r="J346" s="71"/>
      <c r="P346" s="71"/>
    </row>
    <row r="347" spans="6:16" s="68" customFormat="1" ht="14.25">
      <c r="F347" s="71"/>
      <c r="I347" s="72"/>
      <c r="J347" s="71"/>
      <c r="P347" s="71"/>
    </row>
    <row r="348" spans="6:16" s="68" customFormat="1" ht="14.25">
      <c r="F348" s="71"/>
      <c r="I348" s="72"/>
      <c r="J348" s="71"/>
      <c r="P348" s="71"/>
    </row>
    <row r="349" spans="6:16" s="68" customFormat="1" ht="14.25">
      <c r="F349" s="71"/>
      <c r="I349" s="72"/>
      <c r="J349" s="71"/>
      <c r="P349" s="71"/>
    </row>
    <row r="350" spans="6:16" s="68" customFormat="1" ht="14.25">
      <c r="F350" s="71"/>
      <c r="I350" s="72"/>
      <c r="J350" s="71"/>
      <c r="P350" s="71"/>
    </row>
    <row r="351" spans="6:16" s="68" customFormat="1" ht="14.25">
      <c r="F351" s="71"/>
      <c r="I351" s="72"/>
      <c r="J351" s="71"/>
      <c r="P351" s="71"/>
    </row>
    <row r="352" spans="6:16" s="68" customFormat="1" ht="14.25">
      <c r="F352" s="71"/>
      <c r="I352" s="72"/>
      <c r="J352" s="71"/>
      <c r="P352" s="71"/>
    </row>
    <row r="353" spans="6:16" s="68" customFormat="1" ht="14.25">
      <c r="F353" s="71"/>
      <c r="I353" s="72"/>
      <c r="J353" s="71"/>
      <c r="P353" s="71"/>
    </row>
    <row r="354" spans="6:16" s="68" customFormat="1" ht="14.25">
      <c r="F354" s="71"/>
      <c r="I354" s="72"/>
      <c r="J354" s="71"/>
      <c r="P354" s="71"/>
    </row>
    <row r="355" spans="6:16" s="68" customFormat="1" ht="14.25">
      <c r="F355" s="71"/>
      <c r="I355" s="72"/>
      <c r="J355" s="71"/>
      <c r="P355" s="71"/>
    </row>
    <row r="356" spans="6:16" s="68" customFormat="1" ht="14.25">
      <c r="F356" s="71"/>
      <c r="I356" s="72"/>
      <c r="J356" s="71"/>
      <c r="P356" s="71"/>
    </row>
    <row r="357" spans="6:16" s="68" customFormat="1" ht="14.25">
      <c r="F357" s="71"/>
      <c r="I357" s="72"/>
      <c r="J357" s="71"/>
      <c r="P357" s="71"/>
    </row>
    <row r="358" spans="6:16" s="68" customFormat="1" ht="14.25">
      <c r="F358" s="71"/>
      <c r="I358" s="72"/>
      <c r="J358" s="71"/>
      <c r="P358" s="71"/>
    </row>
    <row r="359" spans="6:16" s="68" customFormat="1" ht="14.25">
      <c r="F359" s="71"/>
      <c r="I359" s="72"/>
      <c r="J359" s="71"/>
      <c r="P359" s="71"/>
    </row>
    <row r="360" spans="6:16" s="68" customFormat="1" ht="14.25">
      <c r="F360" s="71"/>
      <c r="I360" s="72"/>
      <c r="J360" s="71"/>
      <c r="P360" s="71"/>
    </row>
    <row r="361" spans="6:16" s="68" customFormat="1" ht="14.25">
      <c r="F361" s="71"/>
      <c r="I361" s="72"/>
      <c r="J361" s="71"/>
      <c r="P361" s="71"/>
    </row>
    <row r="362" spans="6:16" s="68" customFormat="1" ht="14.25">
      <c r="F362" s="71"/>
      <c r="I362" s="72"/>
      <c r="J362" s="71"/>
      <c r="P362" s="71"/>
    </row>
    <row r="363" spans="6:16" s="68" customFormat="1" ht="14.25">
      <c r="F363" s="71"/>
      <c r="I363" s="72"/>
      <c r="J363" s="71"/>
      <c r="P363" s="71"/>
    </row>
    <row r="364" spans="6:16" s="68" customFormat="1" ht="14.25">
      <c r="F364" s="71"/>
      <c r="I364" s="72"/>
      <c r="J364" s="71"/>
      <c r="P364" s="71"/>
    </row>
    <row r="365" spans="6:16" s="68" customFormat="1" ht="14.25">
      <c r="F365" s="71"/>
      <c r="I365" s="72"/>
      <c r="J365" s="71"/>
      <c r="P365" s="71"/>
    </row>
    <row r="366" spans="6:16" s="68" customFormat="1" ht="14.25">
      <c r="F366" s="71"/>
      <c r="I366" s="72"/>
      <c r="J366" s="71"/>
      <c r="P366" s="71"/>
    </row>
    <row r="367" spans="6:16" s="68" customFormat="1" ht="14.25">
      <c r="F367" s="71"/>
      <c r="I367" s="72"/>
      <c r="J367" s="71"/>
      <c r="P367" s="71"/>
    </row>
    <row r="368" spans="6:16" s="68" customFormat="1" ht="14.25">
      <c r="F368" s="71"/>
      <c r="I368" s="72"/>
      <c r="J368" s="71"/>
      <c r="P368" s="71"/>
    </row>
    <row r="369" spans="6:16" s="68" customFormat="1" ht="14.25">
      <c r="F369" s="71"/>
      <c r="I369" s="72"/>
      <c r="J369" s="71"/>
      <c r="P369" s="71"/>
    </row>
    <row r="370" spans="6:16" s="68" customFormat="1" ht="14.25">
      <c r="F370" s="71"/>
      <c r="I370" s="72"/>
      <c r="J370" s="71"/>
      <c r="P370" s="71"/>
    </row>
    <row r="371" spans="6:16" s="68" customFormat="1" ht="14.25">
      <c r="F371" s="71"/>
      <c r="I371" s="72"/>
      <c r="J371" s="71"/>
      <c r="P371" s="71"/>
    </row>
    <row r="372" spans="6:16" s="68" customFormat="1" ht="14.25">
      <c r="F372" s="71"/>
      <c r="I372" s="72"/>
      <c r="J372" s="71"/>
      <c r="P372" s="71"/>
    </row>
    <row r="373" spans="6:16" s="68" customFormat="1" ht="14.25">
      <c r="F373" s="71"/>
      <c r="I373" s="72"/>
      <c r="J373" s="71"/>
      <c r="P373" s="71"/>
    </row>
    <row r="374" spans="6:16" s="68" customFormat="1" ht="14.25">
      <c r="F374" s="71"/>
      <c r="I374" s="72"/>
      <c r="J374" s="71"/>
      <c r="P374" s="71"/>
    </row>
    <row r="375" spans="6:16" s="68" customFormat="1" ht="14.25">
      <c r="F375" s="71"/>
      <c r="I375" s="72"/>
      <c r="J375" s="71"/>
      <c r="P375" s="71"/>
    </row>
    <row r="376" spans="6:16" s="68" customFormat="1" ht="14.25">
      <c r="F376" s="71"/>
      <c r="I376" s="72"/>
      <c r="J376" s="71"/>
      <c r="P376" s="71"/>
    </row>
    <row r="377" spans="6:16" s="68" customFormat="1" ht="14.25">
      <c r="F377" s="71"/>
      <c r="I377" s="72"/>
      <c r="J377" s="71"/>
      <c r="P377" s="71"/>
    </row>
    <row r="378" spans="6:16" s="68" customFormat="1" ht="14.25">
      <c r="F378" s="71"/>
      <c r="I378" s="72"/>
      <c r="J378" s="71"/>
      <c r="P378" s="71"/>
    </row>
    <row r="379" spans="6:16" s="68" customFormat="1" ht="14.25">
      <c r="F379" s="71"/>
      <c r="I379" s="72"/>
      <c r="J379" s="71"/>
      <c r="P379" s="71"/>
    </row>
    <row r="380" spans="6:16" s="68" customFormat="1" ht="14.25">
      <c r="F380" s="71"/>
      <c r="I380" s="72"/>
      <c r="J380" s="71"/>
      <c r="P380" s="71"/>
    </row>
    <row r="381" spans="6:16" s="68" customFormat="1" ht="14.25">
      <c r="F381" s="71"/>
      <c r="I381" s="72"/>
      <c r="J381" s="71"/>
      <c r="P381" s="71"/>
    </row>
    <row r="382" spans="6:16" s="68" customFormat="1" ht="14.25">
      <c r="F382" s="71"/>
      <c r="I382" s="72"/>
      <c r="J382" s="71"/>
      <c r="P382" s="71"/>
    </row>
    <row r="383" spans="6:16" s="68" customFormat="1" ht="14.25">
      <c r="F383" s="71"/>
      <c r="I383" s="72"/>
      <c r="J383" s="71"/>
      <c r="P383" s="71"/>
    </row>
    <row r="384" spans="6:16" s="68" customFormat="1" ht="14.25">
      <c r="F384" s="71"/>
      <c r="I384" s="72"/>
      <c r="J384" s="71"/>
      <c r="P384" s="71"/>
    </row>
    <row r="385" spans="6:16" s="68" customFormat="1" ht="14.25">
      <c r="F385" s="71"/>
      <c r="I385" s="72"/>
      <c r="J385" s="71"/>
      <c r="P385" s="71"/>
    </row>
    <row r="386" spans="6:16" s="68" customFormat="1" ht="14.25">
      <c r="F386" s="71"/>
      <c r="I386" s="72"/>
      <c r="J386" s="71"/>
      <c r="P386" s="71"/>
    </row>
    <row r="387" spans="6:16" s="68" customFormat="1" ht="14.25">
      <c r="F387" s="71"/>
      <c r="I387" s="72"/>
      <c r="J387" s="71"/>
      <c r="P387" s="71"/>
    </row>
    <row r="388" spans="6:16" s="68" customFormat="1" ht="14.25">
      <c r="F388" s="71"/>
      <c r="I388" s="72"/>
      <c r="J388" s="71"/>
      <c r="P388" s="71"/>
    </row>
    <row r="389" spans="6:16" s="68" customFormat="1" ht="14.25">
      <c r="F389" s="71"/>
      <c r="I389" s="72"/>
      <c r="J389" s="71"/>
      <c r="P389" s="71"/>
    </row>
    <row r="390" spans="6:16" s="68" customFormat="1" ht="14.25">
      <c r="F390" s="71"/>
      <c r="I390" s="72"/>
      <c r="J390" s="71"/>
      <c r="P390" s="71"/>
    </row>
    <row r="391" spans="6:16" s="68" customFormat="1" ht="14.25">
      <c r="F391" s="71"/>
      <c r="I391" s="72"/>
      <c r="J391" s="71"/>
      <c r="P391" s="71"/>
    </row>
    <row r="392" spans="6:16" s="68" customFormat="1" ht="14.25">
      <c r="F392" s="71"/>
      <c r="I392" s="72"/>
      <c r="J392" s="71"/>
      <c r="P392" s="71"/>
    </row>
    <row r="393" spans="6:16" s="68" customFormat="1" ht="14.25">
      <c r="F393" s="71"/>
      <c r="I393" s="72"/>
      <c r="J393" s="71"/>
      <c r="P393" s="71"/>
    </row>
    <row r="394" spans="6:16" s="68" customFormat="1" ht="14.25">
      <c r="F394" s="71"/>
      <c r="I394" s="72"/>
      <c r="J394" s="71"/>
      <c r="P394" s="71"/>
    </row>
    <row r="395" spans="6:16" s="68" customFormat="1" ht="14.25">
      <c r="F395" s="71"/>
      <c r="I395" s="72"/>
      <c r="J395" s="71"/>
      <c r="P395" s="71"/>
    </row>
    <row r="396" spans="6:16" s="68" customFormat="1" ht="14.25">
      <c r="F396" s="71"/>
      <c r="I396" s="72"/>
      <c r="J396" s="71"/>
      <c r="P396" s="71"/>
    </row>
    <row r="397" spans="6:16" s="68" customFormat="1" ht="14.25">
      <c r="F397" s="71"/>
      <c r="I397" s="72"/>
      <c r="J397" s="71"/>
      <c r="P397" s="71"/>
    </row>
    <row r="398" spans="6:16" s="68" customFormat="1" ht="14.25">
      <c r="F398" s="71"/>
      <c r="I398" s="72"/>
      <c r="J398" s="71"/>
      <c r="P398" s="71"/>
    </row>
    <row r="399" spans="6:16" s="68" customFormat="1" ht="14.25">
      <c r="F399" s="71"/>
      <c r="I399" s="72"/>
      <c r="J399" s="71"/>
      <c r="P399" s="71"/>
    </row>
    <row r="400" spans="6:16" s="68" customFormat="1" ht="14.25">
      <c r="F400" s="71"/>
      <c r="I400" s="72"/>
      <c r="J400" s="71"/>
      <c r="P400" s="71"/>
    </row>
    <row r="401" spans="6:16" s="68" customFormat="1" ht="14.25">
      <c r="F401" s="71"/>
      <c r="I401" s="72"/>
      <c r="J401" s="71"/>
      <c r="P401" s="71"/>
    </row>
    <row r="402" spans="6:16" s="68" customFormat="1" ht="14.25">
      <c r="F402" s="71"/>
      <c r="I402" s="72"/>
      <c r="J402" s="71"/>
      <c r="P402" s="71"/>
    </row>
    <row r="403" spans="6:16" s="68" customFormat="1" ht="14.25">
      <c r="F403" s="71"/>
      <c r="I403" s="72"/>
      <c r="J403" s="71"/>
      <c r="P403" s="71"/>
    </row>
    <row r="404" spans="6:16" s="68" customFormat="1" ht="14.25">
      <c r="F404" s="71"/>
      <c r="I404" s="72"/>
      <c r="J404" s="71"/>
      <c r="P404" s="71"/>
    </row>
    <row r="405" spans="6:16" s="68" customFormat="1" ht="14.25">
      <c r="F405" s="71"/>
      <c r="I405" s="72"/>
      <c r="J405" s="71"/>
      <c r="P405" s="71"/>
    </row>
    <row r="406" spans="6:16" s="68" customFormat="1" ht="14.25">
      <c r="F406" s="71"/>
      <c r="I406" s="72"/>
      <c r="J406" s="71"/>
      <c r="P406" s="71"/>
    </row>
    <row r="407" spans="6:16" s="68" customFormat="1" ht="14.25">
      <c r="F407" s="71"/>
      <c r="I407" s="72"/>
      <c r="J407" s="71"/>
      <c r="P407" s="71"/>
    </row>
    <row r="408" spans="6:16" s="68" customFormat="1" ht="14.25">
      <c r="F408" s="71"/>
      <c r="I408" s="72"/>
      <c r="J408" s="71"/>
      <c r="P408" s="71"/>
    </row>
    <row r="409" spans="6:16" s="68" customFormat="1" ht="14.25">
      <c r="F409" s="71"/>
      <c r="I409" s="72"/>
      <c r="J409" s="71"/>
      <c r="P409" s="71"/>
    </row>
    <row r="410" spans="6:16" s="68" customFormat="1" ht="14.25">
      <c r="F410" s="71"/>
      <c r="I410" s="72"/>
      <c r="J410" s="71"/>
      <c r="P410" s="71"/>
    </row>
    <row r="411" spans="6:16" s="68" customFormat="1" ht="14.25">
      <c r="F411" s="71"/>
      <c r="I411" s="72"/>
      <c r="J411" s="71"/>
      <c r="P411" s="71"/>
    </row>
    <row r="412" spans="6:16" s="68" customFormat="1" ht="14.25">
      <c r="F412" s="71"/>
      <c r="I412" s="72"/>
      <c r="J412" s="71"/>
      <c r="P412" s="71"/>
    </row>
    <row r="413" spans="6:16" s="68" customFormat="1" ht="14.25">
      <c r="F413" s="71"/>
      <c r="I413" s="72"/>
      <c r="J413" s="71"/>
      <c r="P413" s="71"/>
    </row>
    <row r="414" spans="6:16" s="68" customFormat="1" ht="14.25">
      <c r="F414" s="71"/>
      <c r="I414" s="72"/>
      <c r="J414" s="71"/>
      <c r="P414" s="71"/>
    </row>
    <row r="415" spans="6:16" s="68" customFormat="1" ht="14.25">
      <c r="F415" s="71"/>
      <c r="I415" s="72"/>
      <c r="J415" s="71"/>
      <c r="P415" s="71"/>
    </row>
    <row r="416" spans="6:16" s="68" customFormat="1" ht="14.25">
      <c r="F416" s="71"/>
      <c r="I416" s="72"/>
      <c r="J416" s="71"/>
      <c r="P416" s="71"/>
    </row>
    <row r="417" spans="6:16" s="68" customFormat="1" ht="14.25">
      <c r="F417" s="71"/>
      <c r="I417" s="72"/>
      <c r="J417" s="71"/>
      <c r="P417" s="71"/>
    </row>
    <row r="418" spans="6:16" s="68" customFormat="1" ht="14.25">
      <c r="F418" s="71"/>
      <c r="I418" s="72"/>
      <c r="J418" s="71"/>
      <c r="P418" s="71"/>
    </row>
    <row r="419" spans="6:16" s="68" customFormat="1" ht="14.25">
      <c r="F419" s="71"/>
      <c r="I419" s="72"/>
      <c r="J419" s="71"/>
      <c r="P419" s="71"/>
    </row>
    <row r="420" spans="6:16" s="68" customFormat="1" ht="14.25">
      <c r="F420" s="71"/>
      <c r="I420" s="72"/>
      <c r="J420" s="71"/>
      <c r="P420" s="71"/>
    </row>
    <row r="421" spans="6:16" s="68" customFormat="1" ht="14.25">
      <c r="F421" s="71"/>
      <c r="I421" s="72"/>
      <c r="J421" s="71"/>
      <c r="P421" s="71"/>
    </row>
    <row r="422" spans="6:16" s="68" customFormat="1" ht="14.25">
      <c r="F422" s="71"/>
      <c r="I422" s="72"/>
      <c r="J422" s="71"/>
      <c r="P422" s="71"/>
    </row>
    <row r="423" spans="6:16" s="68" customFormat="1" ht="14.25">
      <c r="F423" s="71"/>
      <c r="I423" s="72"/>
      <c r="J423" s="71"/>
      <c r="P423" s="71"/>
    </row>
    <row r="424" spans="6:16" s="68" customFormat="1" ht="14.25">
      <c r="F424" s="71"/>
      <c r="I424" s="72"/>
      <c r="J424" s="71"/>
      <c r="P424" s="71"/>
    </row>
    <row r="425" spans="6:16" s="68" customFormat="1" ht="14.25">
      <c r="F425" s="71"/>
      <c r="I425" s="72"/>
      <c r="J425" s="71"/>
      <c r="P425" s="71"/>
    </row>
    <row r="426" spans="6:16" s="68" customFormat="1" ht="14.25">
      <c r="F426" s="71"/>
      <c r="I426" s="72"/>
      <c r="J426" s="71"/>
      <c r="P426" s="71"/>
    </row>
    <row r="427" spans="6:16" s="68" customFormat="1" ht="14.25">
      <c r="F427" s="71"/>
      <c r="I427" s="72"/>
      <c r="J427" s="71"/>
      <c r="P427" s="71"/>
    </row>
    <row r="428" spans="6:16" s="68" customFormat="1" ht="14.25">
      <c r="F428" s="71"/>
      <c r="I428" s="72"/>
      <c r="J428" s="71"/>
      <c r="P428" s="71"/>
    </row>
    <row r="429" spans="6:16" s="68" customFormat="1" ht="14.25">
      <c r="F429" s="71"/>
      <c r="I429" s="72"/>
      <c r="J429" s="71"/>
      <c r="P429" s="71"/>
    </row>
    <row r="430" spans="6:16" s="68" customFormat="1" ht="14.25">
      <c r="F430" s="71"/>
      <c r="I430" s="72"/>
      <c r="J430" s="71"/>
      <c r="P430" s="71"/>
    </row>
    <row r="431" spans="6:16" s="68" customFormat="1" ht="14.25">
      <c r="F431" s="71"/>
      <c r="I431" s="72"/>
      <c r="J431" s="71"/>
      <c r="P431" s="71"/>
    </row>
    <row r="432" spans="6:16" s="68" customFormat="1" ht="14.25">
      <c r="F432" s="71"/>
      <c r="I432" s="72"/>
      <c r="J432" s="71"/>
      <c r="P432" s="71"/>
    </row>
    <row r="433" spans="6:16" s="68" customFormat="1" ht="14.25">
      <c r="F433" s="71"/>
      <c r="I433" s="72"/>
      <c r="J433" s="71"/>
      <c r="P433" s="71"/>
    </row>
    <row r="434" spans="6:16" s="68" customFormat="1" ht="14.25">
      <c r="F434" s="71"/>
      <c r="I434" s="72"/>
      <c r="J434" s="71"/>
      <c r="P434" s="71"/>
    </row>
    <row r="435" spans="6:16" s="68" customFormat="1" ht="14.25">
      <c r="F435" s="71"/>
      <c r="I435" s="72"/>
      <c r="J435" s="71"/>
      <c r="P435" s="71"/>
    </row>
    <row r="436" spans="6:16" s="68" customFormat="1" ht="14.25">
      <c r="F436" s="71"/>
      <c r="I436" s="72"/>
      <c r="J436" s="71"/>
      <c r="P436" s="71"/>
    </row>
    <row r="437" spans="6:16" s="68" customFormat="1" ht="14.25">
      <c r="F437" s="71"/>
      <c r="I437" s="72"/>
      <c r="J437" s="71"/>
      <c r="P437" s="71"/>
    </row>
    <row r="438" spans="6:16" s="68" customFormat="1" ht="14.25">
      <c r="F438" s="71"/>
      <c r="I438" s="72"/>
      <c r="J438" s="71"/>
      <c r="P438" s="71"/>
    </row>
    <row r="439" spans="6:16" s="68" customFormat="1" ht="14.25">
      <c r="F439" s="71"/>
      <c r="I439" s="72"/>
      <c r="J439" s="71"/>
      <c r="P439" s="71"/>
    </row>
    <row r="440" spans="6:16" s="68" customFormat="1" ht="14.25">
      <c r="F440" s="71"/>
      <c r="I440" s="72"/>
      <c r="J440" s="71"/>
      <c r="P440" s="71"/>
    </row>
    <row r="441" spans="6:16" s="68" customFormat="1" ht="14.25">
      <c r="F441" s="71"/>
      <c r="I441" s="72"/>
      <c r="J441" s="71"/>
      <c r="P441" s="71"/>
    </row>
    <row r="442" spans="6:16" s="68" customFormat="1" ht="14.25">
      <c r="F442" s="71"/>
      <c r="I442" s="72"/>
      <c r="J442" s="71"/>
      <c r="P442" s="71"/>
    </row>
    <row r="443" spans="6:16" s="68" customFormat="1" ht="14.25">
      <c r="F443" s="71"/>
      <c r="I443" s="72"/>
      <c r="J443" s="71"/>
      <c r="P443" s="71"/>
    </row>
    <row r="444" spans="6:16" s="68" customFormat="1" ht="14.25">
      <c r="F444" s="71"/>
      <c r="I444" s="72"/>
      <c r="J444" s="71"/>
      <c r="P444" s="71"/>
    </row>
    <row r="445" spans="6:16" s="68" customFormat="1" ht="14.25">
      <c r="F445" s="71"/>
      <c r="I445" s="72"/>
      <c r="J445" s="71"/>
      <c r="P445" s="71"/>
    </row>
    <row r="446" spans="6:16" s="68" customFormat="1" ht="14.25">
      <c r="F446" s="71"/>
      <c r="I446" s="72"/>
      <c r="J446" s="71"/>
      <c r="P446" s="71"/>
    </row>
    <row r="447" spans="6:16" s="68" customFormat="1" ht="14.25">
      <c r="F447" s="71"/>
      <c r="I447" s="72"/>
      <c r="J447" s="71"/>
      <c r="P447" s="71"/>
    </row>
    <row r="448" spans="6:16" s="68" customFormat="1" ht="14.25">
      <c r="F448" s="71"/>
      <c r="I448" s="72"/>
      <c r="J448" s="71"/>
      <c r="P448" s="71"/>
    </row>
    <row r="449" spans="6:16" s="68" customFormat="1" ht="14.25">
      <c r="F449" s="71"/>
      <c r="I449" s="72"/>
      <c r="J449" s="71"/>
      <c r="P449" s="71"/>
    </row>
    <row r="450" spans="6:16" s="68" customFormat="1" ht="14.25">
      <c r="F450" s="71"/>
      <c r="I450" s="72"/>
      <c r="J450" s="71"/>
      <c r="P450" s="71"/>
    </row>
    <row r="451" spans="6:16" s="68" customFormat="1" ht="14.25">
      <c r="F451" s="71"/>
      <c r="I451" s="72"/>
      <c r="J451" s="71"/>
      <c r="P451" s="71"/>
    </row>
    <row r="452" spans="6:16" s="68" customFormat="1" ht="14.25">
      <c r="F452" s="71"/>
      <c r="I452" s="72"/>
      <c r="J452" s="71"/>
      <c r="P452" s="71"/>
    </row>
    <row r="453" spans="6:16" s="68" customFormat="1" ht="14.25">
      <c r="F453" s="71"/>
      <c r="I453" s="72"/>
      <c r="J453" s="71"/>
      <c r="P453" s="71"/>
    </row>
    <row r="454" spans="6:16" s="68" customFormat="1" ht="14.25">
      <c r="F454" s="71"/>
      <c r="I454" s="72"/>
      <c r="J454" s="71"/>
      <c r="P454" s="71"/>
    </row>
    <row r="455" spans="6:16" s="68" customFormat="1" ht="14.25">
      <c r="F455" s="71"/>
      <c r="I455" s="72"/>
      <c r="J455" s="71"/>
      <c r="P455" s="71"/>
    </row>
    <row r="456" spans="6:16" s="68" customFormat="1" ht="14.25">
      <c r="F456" s="71"/>
      <c r="I456" s="72"/>
      <c r="J456" s="71"/>
      <c r="P456" s="71"/>
    </row>
    <row r="457" spans="6:16" s="68" customFormat="1" ht="14.25">
      <c r="F457" s="71"/>
      <c r="I457" s="72"/>
      <c r="J457" s="71"/>
      <c r="P457" s="71"/>
    </row>
    <row r="458" spans="6:16" s="68" customFormat="1" ht="14.25">
      <c r="F458" s="71"/>
      <c r="I458" s="72"/>
      <c r="J458" s="71"/>
      <c r="P458" s="71"/>
    </row>
    <row r="459" spans="6:16" s="68" customFormat="1" ht="14.25">
      <c r="F459" s="71"/>
      <c r="I459" s="72"/>
      <c r="J459" s="71"/>
      <c r="P459" s="71"/>
    </row>
    <row r="460" spans="6:16" s="68" customFormat="1" ht="14.25">
      <c r="F460" s="71"/>
      <c r="I460" s="72"/>
      <c r="J460" s="71"/>
      <c r="P460" s="71"/>
    </row>
    <row r="461" spans="6:16" s="68" customFormat="1" ht="14.25">
      <c r="F461" s="71"/>
      <c r="I461" s="72"/>
      <c r="J461" s="71"/>
      <c r="P461" s="71"/>
    </row>
    <row r="462" spans="6:16" s="68" customFormat="1" ht="14.25">
      <c r="F462" s="71"/>
      <c r="I462" s="72"/>
      <c r="J462" s="71"/>
      <c r="P462" s="71"/>
    </row>
    <row r="463" spans="6:16" s="68" customFormat="1" ht="14.25">
      <c r="F463" s="71"/>
      <c r="I463" s="72"/>
      <c r="J463" s="71"/>
      <c r="P463" s="71"/>
    </row>
    <row r="464" spans="6:16" s="68" customFormat="1" ht="14.25">
      <c r="F464" s="71"/>
      <c r="I464" s="72"/>
      <c r="J464" s="71"/>
      <c r="P464" s="71"/>
    </row>
    <row r="465" spans="6:16" s="68" customFormat="1" ht="14.25">
      <c r="F465" s="71"/>
      <c r="I465" s="72"/>
      <c r="J465" s="71"/>
      <c r="P465" s="71"/>
    </row>
    <row r="466" spans="6:16" s="68" customFormat="1" ht="14.25">
      <c r="F466" s="71"/>
      <c r="I466" s="72"/>
      <c r="J466" s="71"/>
      <c r="P466" s="71"/>
    </row>
    <row r="467" spans="6:16" s="68" customFormat="1" ht="14.25">
      <c r="F467" s="71"/>
      <c r="I467" s="72"/>
      <c r="J467" s="71"/>
      <c r="P467" s="71"/>
    </row>
    <row r="468" spans="6:16" s="68" customFormat="1" ht="14.25">
      <c r="F468" s="71"/>
      <c r="I468" s="72"/>
      <c r="J468" s="71"/>
      <c r="P468" s="71"/>
    </row>
    <row r="469" spans="6:16" s="68" customFormat="1" ht="14.25">
      <c r="F469" s="71"/>
      <c r="I469" s="72"/>
      <c r="J469" s="71"/>
      <c r="P469" s="71"/>
    </row>
    <row r="470" spans="6:16" s="68" customFormat="1" ht="14.25">
      <c r="F470" s="71"/>
      <c r="I470" s="72"/>
      <c r="J470" s="71"/>
      <c r="P470" s="71"/>
    </row>
    <row r="471" spans="6:16" s="68" customFormat="1" ht="14.25">
      <c r="F471" s="71"/>
      <c r="I471" s="72"/>
      <c r="J471" s="71"/>
      <c r="P471" s="71"/>
    </row>
    <row r="472" spans="6:16" s="68" customFormat="1" ht="14.25">
      <c r="F472" s="71"/>
      <c r="I472" s="72"/>
      <c r="J472" s="71"/>
      <c r="P472" s="71"/>
    </row>
    <row r="473" spans="6:16" s="68" customFormat="1" ht="14.25">
      <c r="F473" s="71"/>
      <c r="I473" s="72"/>
      <c r="J473" s="71"/>
      <c r="P473" s="71"/>
    </row>
    <row r="474" spans="6:16" s="68" customFormat="1" ht="14.25">
      <c r="F474" s="71"/>
      <c r="I474" s="72"/>
      <c r="J474" s="71"/>
      <c r="P474" s="71"/>
    </row>
    <row r="475" spans="6:16" s="68" customFormat="1" ht="14.25">
      <c r="F475" s="71"/>
      <c r="I475" s="72"/>
      <c r="J475" s="71"/>
      <c r="P475" s="71"/>
    </row>
    <row r="476" spans="6:16" s="68" customFormat="1" ht="14.25">
      <c r="F476" s="71"/>
      <c r="I476" s="72"/>
      <c r="J476" s="71"/>
      <c r="P476" s="71"/>
    </row>
    <row r="477" spans="6:16" s="68" customFormat="1" ht="14.25">
      <c r="F477" s="71"/>
      <c r="I477" s="72"/>
      <c r="J477" s="71"/>
      <c r="P477" s="71"/>
    </row>
    <row r="478" spans="6:16" s="68" customFormat="1" ht="14.25">
      <c r="F478" s="71"/>
      <c r="I478" s="72"/>
      <c r="J478" s="71"/>
      <c r="P478" s="71"/>
    </row>
    <row r="479" spans="6:16" s="68" customFormat="1" ht="14.25">
      <c r="F479" s="71"/>
      <c r="I479" s="72"/>
      <c r="J479" s="71"/>
      <c r="P479" s="71"/>
    </row>
    <row r="480" spans="6:16" s="68" customFormat="1" ht="14.25">
      <c r="F480" s="71"/>
      <c r="I480" s="72"/>
      <c r="J480" s="71"/>
      <c r="P480" s="71"/>
    </row>
    <row r="481" spans="6:16" s="68" customFormat="1" ht="14.25">
      <c r="F481" s="71"/>
      <c r="I481" s="72"/>
      <c r="J481" s="71"/>
      <c r="P481" s="71"/>
    </row>
    <row r="482" spans="6:16" s="68" customFormat="1" ht="14.25">
      <c r="F482" s="71"/>
      <c r="I482" s="72"/>
      <c r="J482" s="71"/>
      <c r="P482" s="71"/>
    </row>
    <row r="483" spans="6:16" s="68" customFormat="1" ht="14.25">
      <c r="F483" s="71"/>
      <c r="I483" s="72"/>
      <c r="J483" s="71"/>
      <c r="P483" s="71"/>
    </row>
    <row r="484" spans="6:16" s="68" customFormat="1" ht="14.25">
      <c r="F484" s="71"/>
      <c r="I484" s="72"/>
      <c r="J484" s="71"/>
      <c r="P484" s="71"/>
    </row>
    <row r="485" spans="6:16" s="68" customFormat="1" ht="14.25">
      <c r="F485" s="71"/>
      <c r="I485" s="72"/>
      <c r="J485" s="71"/>
      <c r="P485" s="71"/>
    </row>
    <row r="486" spans="6:16" s="68" customFormat="1" ht="14.25">
      <c r="F486" s="71"/>
      <c r="I486" s="72"/>
      <c r="J486" s="71"/>
      <c r="P486" s="71"/>
    </row>
    <row r="487" spans="6:16" s="68" customFormat="1" ht="14.25">
      <c r="F487" s="71"/>
      <c r="I487" s="72"/>
      <c r="J487" s="71"/>
      <c r="P487" s="71"/>
    </row>
    <row r="488" spans="6:16" s="68" customFormat="1" ht="14.25">
      <c r="F488" s="71"/>
      <c r="I488" s="72"/>
      <c r="J488" s="71"/>
      <c r="P488" s="71"/>
    </row>
    <row r="489" spans="6:16" s="68" customFormat="1" ht="14.25">
      <c r="F489" s="71"/>
      <c r="I489" s="72"/>
      <c r="J489" s="71"/>
      <c r="P489" s="71"/>
    </row>
    <row r="490" spans="6:16" s="68" customFormat="1" ht="14.25">
      <c r="F490" s="71"/>
      <c r="I490" s="72"/>
      <c r="J490" s="71"/>
      <c r="P490" s="71"/>
    </row>
    <row r="491" spans="6:16" s="68" customFormat="1" ht="14.25">
      <c r="F491" s="71"/>
      <c r="I491" s="72"/>
      <c r="J491" s="71"/>
      <c r="P491" s="71"/>
    </row>
    <row r="492" spans="6:16" s="68" customFormat="1" ht="14.25">
      <c r="F492" s="71"/>
      <c r="I492" s="72"/>
      <c r="J492" s="71"/>
      <c r="P492" s="71"/>
    </row>
    <row r="493" spans="6:16" s="68" customFormat="1" ht="14.25">
      <c r="F493" s="71"/>
      <c r="I493" s="72"/>
      <c r="J493" s="71"/>
      <c r="P493" s="71"/>
    </row>
    <row r="494" spans="6:16" s="68" customFormat="1" ht="14.25">
      <c r="F494" s="71"/>
      <c r="I494" s="72"/>
      <c r="J494" s="71"/>
      <c r="P494" s="71"/>
    </row>
    <row r="495" spans="6:16" s="68" customFormat="1" ht="14.25">
      <c r="F495" s="71"/>
      <c r="I495" s="72"/>
      <c r="J495" s="71"/>
      <c r="P495" s="71"/>
    </row>
    <row r="496" spans="6:16" s="68" customFormat="1" ht="14.25">
      <c r="F496" s="71"/>
      <c r="I496" s="72"/>
      <c r="J496" s="71"/>
      <c r="P496" s="71"/>
    </row>
    <row r="497" spans="6:16" s="68" customFormat="1" ht="14.25">
      <c r="F497" s="71"/>
      <c r="I497" s="72"/>
      <c r="J497" s="71"/>
      <c r="P497" s="71"/>
    </row>
    <row r="498" spans="6:16" s="68" customFormat="1" ht="14.25">
      <c r="F498" s="71"/>
      <c r="I498" s="72"/>
      <c r="J498" s="71"/>
      <c r="P498" s="71"/>
    </row>
    <row r="499" spans="6:16" s="68" customFormat="1" ht="14.25">
      <c r="F499" s="71"/>
      <c r="I499" s="72"/>
      <c r="J499" s="71"/>
      <c r="P499" s="71"/>
    </row>
    <row r="500" spans="6:16" s="68" customFormat="1" ht="14.25">
      <c r="F500" s="71"/>
      <c r="I500" s="72"/>
      <c r="J500" s="71"/>
      <c r="P500" s="71"/>
    </row>
    <row r="501" spans="6:16" s="68" customFormat="1" ht="14.25">
      <c r="F501" s="71"/>
      <c r="I501" s="72"/>
      <c r="J501" s="71"/>
      <c r="P501" s="71"/>
    </row>
    <row r="502" spans="6:16" s="68" customFormat="1" ht="14.25">
      <c r="F502" s="71"/>
      <c r="I502" s="72"/>
      <c r="J502" s="71"/>
      <c r="P502" s="71"/>
    </row>
    <row r="503" spans="6:16" s="68" customFormat="1" ht="14.25">
      <c r="F503" s="71"/>
      <c r="I503" s="72"/>
      <c r="J503" s="71"/>
      <c r="P503" s="71"/>
    </row>
    <row r="504" spans="6:16" s="68" customFormat="1" ht="14.25">
      <c r="F504" s="71"/>
      <c r="I504" s="72"/>
      <c r="J504" s="71"/>
      <c r="P504" s="71"/>
    </row>
    <row r="505" spans="6:16" s="68" customFormat="1" ht="14.25">
      <c r="F505" s="71"/>
      <c r="I505" s="72"/>
      <c r="J505" s="71"/>
      <c r="P505" s="71"/>
    </row>
    <row r="506" spans="6:16" s="68" customFormat="1" ht="14.25">
      <c r="F506" s="71"/>
      <c r="I506" s="72"/>
      <c r="J506" s="71"/>
      <c r="P506" s="71"/>
    </row>
    <row r="507" spans="6:16" s="68" customFormat="1" ht="14.25">
      <c r="F507" s="71"/>
      <c r="I507" s="72"/>
      <c r="J507" s="71"/>
      <c r="P507" s="71"/>
    </row>
    <row r="508" spans="6:16" s="68" customFormat="1" ht="14.25">
      <c r="F508" s="71"/>
      <c r="I508" s="72"/>
      <c r="J508" s="71"/>
      <c r="P508" s="71"/>
    </row>
    <row r="509" spans="6:16" s="68" customFormat="1" ht="14.25">
      <c r="F509" s="71"/>
      <c r="I509" s="72"/>
      <c r="J509" s="71"/>
      <c r="P509" s="71"/>
    </row>
    <row r="510" spans="6:16" s="68" customFormat="1" ht="14.25">
      <c r="F510" s="71"/>
      <c r="I510" s="72"/>
      <c r="J510" s="71"/>
      <c r="P510" s="71"/>
    </row>
    <row r="511" spans="6:16" s="68" customFormat="1" ht="14.25">
      <c r="F511" s="71"/>
      <c r="I511" s="72"/>
      <c r="J511" s="71"/>
      <c r="P511" s="71"/>
    </row>
    <row r="512" spans="6:16" s="68" customFormat="1" ht="14.25">
      <c r="F512" s="71"/>
      <c r="I512" s="72"/>
      <c r="J512" s="71"/>
      <c r="P512" s="71"/>
    </row>
    <row r="513" spans="6:16" s="68" customFormat="1" ht="14.25">
      <c r="F513" s="71"/>
      <c r="I513" s="72"/>
      <c r="J513" s="71"/>
      <c r="P513" s="71"/>
    </row>
    <row r="514" spans="6:16" s="68" customFormat="1" ht="14.25">
      <c r="F514" s="71"/>
      <c r="I514" s="72"/>
      <c r="J514" s="71"/>
      <c r="P514" s="71"/>
    </row>
    <row r="515" spans="6:16" s="68" customFormat="1" ht="14.25">
      <c r="F515" s="71"/>
      <c r="I515" s="72"/>
      <c r="J515" s="71"/>
      <c r="P515" s="71"/>
    </row>
    <row r="516" spans="6:16" s="68" customFormat="1" ht="14.25">
      <c r="F516" s="71"/>
      <c r="I516" s="72"/>
      <c r="J516" s="71"/>
      <c r="P516" s="71"/>
    </row>
    <row r="517" spans="6:16" s="68" customFormat="1" ht="14.25">
      <c r="F517" s="71"/>
      <c r="I517" s="72"/>
      <c r="J517" s="71"/>
      <c r="P517" s="71"/>
    </row>
    <row r="518" spans="6:16" s="68" customFormat="1" ht="14.25">
      <c r="F518" s="71"/>
      <c r="I518" s="72"/>
      <c r="J518" s="71"/>
      <c r="P518" s="71"/>
    </row>
    <row r="519" spans="6:16" s="68" customFormat="1" ht="14.25">
      <c r="F519" s="71"/>
      <c r="I519" s="72"/>
      <c r="J519" s="71"/>
      <c r="P519" s="71"/>
    </row>
    <row r="520" spans="6:16" s="68" customFormat="1" ht="14.25">
      <c r="F520" s="71"/>
      <c r="I520" s="72"/>
      <c r="J520" s="71"/>
      <c r="P520" s="71"/>
    </row>
    <row r="521" spans="6:16" s="68" customFormat="1" ht="14.25">
      <c r="F521" s="71"/>
      <c r="I521" s="72"/>
      <c r="J521" s="71"/>
      <c r="P521" s="71"/>
    </row>
    <row r="522" spans="6:16" s="68" customFormat="1" ht="14.25">
      <c r="F522" s="71"/>
      <c r="I522" s="72"/>
      <c r="J522" s="71"/>
      <c r="P522" s="71"/>
    </row>
    <row r="523" spans="6:16" s="68" customFormat="1" ht="14.25">
      <c r="F523" s="71"/>
      <c r="I523" s="72"/>
      <c r="J523" s="71"/>
      <c r="P523" s="71"/>
    </row>
    <row r="524" spans="6:16" s="68" customFormat="1" ht="14.25">
      <c r="F524" s="71"/>
      <c r="I524" s="72"/>
      <c r="J524" s="71"/>
      <c r="P524" s="71"/>
    </row>
    <row r="525" spans="6:16" s="68" customFormat="1" ht="14.25">
      <c r="F525" s="71"/>
      <c r="I525" s="72"/>
      <c r="J525" s="71"/>
      <c r="P525" s="71"/>
    </row>
    <row r="526" spans="6:16" s="68" customFormat="1" ht="14.25">
      <c r="F526" s="71"/>
      <c r="I526" s="72"/>
      <c r="J526" s="71"/>
      <c r="P526" s="71"/>
    </row>
    <row r="527" spans="6:16" s="68" customFormat="1" ht="14.25">
      <c r="F527" s="71"/>
      <c r="I527" s="72"/>
      <c r="J527" s="71"/>
      <c r="P527" s="71"/>
    </row>
    <row r="528" spans="6:16" s="68" customFormat="1" ht="14.25">
      <c r="F528" s="71"/>
      <c r="I528" s="72"/>
      <c r="J528" s="71"/>
      <c r="P528" s="71"/>
    </row>
    <row r="529" spans="6:16" s="68" customFormat="1" ht="14.25">
      <c r="F529" s="71"/>
      <c r="I529" s="72"/>
      <c r="J529" s="71"/>
      <c r="P529" s="71"/>
    </row>
    <row r="530" spans="6:16" s="68" customFormat="1" ht="14.25">
      <c r="F530" s="71"/>
      <c r="I530" s="72"/>
      <c r="J530" s="71"/>
      <c r="P530" s="71"/>
    </row>
    <row r="531" spans="6:16" s="68" customFormat="1" ht="14.25">
      <c r="F531" s="71"/>
      <c r="I531" s="72"/>
      <c r="J531" s="71"/>
      <c r="P531" s="71"/>
    </row>
    <row r="532" spans="6:16" s="68" customFormat="1" ht="14.25">
      <c r="F532" s="71"/>
      <c r="I532" s="72"/>
      <c r="J532" s="71"/>
      <c r="P532" s="71"/>
    </row>
    <row r="533" spans="6:16" s="68" customFormat="1" ht="14.25">
      <c r="F533" s="71"/>
      <c r="I533" s="72"/>
      <c r="J533" s="71"/>
      <c r="P533" s="71"/>
    </row>
    <row r="534" spans="6:16" s="68" customFormat="1" ht="14.25">
      <c r="F534" s="71"/>
      <c r="I534" s="72"/>
      <c r="J534" s="71"/>
      <c r="P534" s="71"/>
    </row>
    <row r="535" spans="6:16" s="68" customFormat="1" ht="14.25">
      <c r="F535" s="71"/>
      <c r="I535" s="72"/>
      <c r="J535" s="71"/>
      <c r="P535" s="71"/>
    </row>
    <row r="536" spans="6:16" s="68" customFormat="1" ht="14.25">
      <c r="F536" s="71"/>
      <c r="I536" s="72"/>
      <c r="J536" s="71"/>
      <c r="P536" s="71"/>
    </row>
    <row r="537" spans="6:16" s="68" customFormat="1" ht="14.25">
      <c r="F537" s="71"/>
      <c r="I537" s="72"/>
      <c r="J537" s="71"/>
      <c r="P537" s="71"/>
    </row>
    <row r="538" spans="6:16" s="68" customFormat="1" ht="14.25">
      <c r="F538" s="71"/>
      <c r="I538" s="72"/>
      <c r="J538" s="71"/>
      <c r="P538" s="71"/>
    </row>
    <row r="539" spans="6:16" s="68" customFormat="1" ht="14.25">
      <c r="F539" s="71"/>
      <c r="I539" s="72"/>
      <c r="J539" s="71"/>
      <c r="P539" s="71"/>
    </row>
    <row r="540" spans="6:16" s="68" customFormat="1" ht="14.25">
      <c r="F540" s="71"/>
      <c r="I540" s="72"/>
      <c r="J540" s="71"/>
      <c r="P540" s="71"/>
    </row>
    <row r="541" spans="6:16" s="68" customFormat="1" ht="14.25">
      <c r="F541" s="71"/>
      <c r="I541" s="72"/>
      <c r="J541" s="71"/>
      <c r="P541" s="71"/>
    </row>
    <row r="542" spans="6:16" s="68" customFormat="1" ht="14.25">
      <c r="F542" s="71"/>
      <c r="I542" s="72"/>
      <c r="J542" s="71"/>
      <c r="P542" s="71"/>
    </row>
    <row r="543" spans="6:16" s="68" customFormat="1" ht="14.25">
      <c r="F543" s="71"/>
      <c r="I543" s="72"/>
      <c r="J543" s="71"/>
      <c r="P543" s="71"/>
    </row>
    <row r="544" spans="6:16" s="68" customFormat="1" ht="14.25">
      <c r="F544" s="71"/>
      <c r="I544" s="72"/>
      <c r="J544" s="71"/>
      <c r="P544" s="71"/>
    </row>
    <row r="545" spans="6:16" s="68" customFormat="1" ht="14.25">
      <c r="F545" s="71"/>
      <c r="I545" s="72"/>
      <c r="J545" s="71"/>
      <c r="P545" s="71"/>
    </row>
    <row r="546" spans="6:16" s="68" customFormat="1" ht="14.25">
      <c r="F546" s="71"/>
      <c r="I546" s="72"/>
      <c r="J546" s="71"/>
      <c r="P546" s="71"/>
    </row>
    <row r="547" spans="6:16" s="68" customFormat="1" ht="14.25">
      <c r="F547" s="71"/>
      <c r="I547" s="72"/>
      <c r="J547" s="71"/>
      <c r="P547" s="71"/>
    </row>
    <row r="548" spans="6:16" s="68" customFormat="1" ht="14.25">
      <c r="F548" s="71"/>
      <c r="I548" s="72"/>
      <c r="J548" s="71"/>
      <c r="P548" s="71"/>
    </row>
    <row r="549" spans="6:16" s="68" customFormat="1" ht="14.25">
      <c r="F549" s="71"/>
      <c r="I549" s="72"/>
      <c r="J549" s="71"/>
      <c r="P549" s="71"/>
    </row>
    <row r="550" spans="6:16" s="68" customFormat="1" ht="14.25">
      <c r="F550" s="71"/>
      <c r="I550" s="72"/>
      <c r="J550" s="71"/>
      <c r="P550" s="71"/>
    </row>
    <row r="551" spans="6:16" s="68" customFormat="1" ht="14.25">
      <c r="F551" s="71"/>
      <c r="I551" s="72"/>
      <c r="J551" s="71"/>
      <c r="P551" s="71"/>
    </row>
    <row r="552" spans="6:16" s="68" customFormat="1" ht="14.25">
      <c r="F552" s="71"/>
      <c r="I552" s="72"/>
      <c r="J552" s="71"/>
      <c r="P552" s="71"/>
    </row>
    <row r="553" spans="6:16" s="68" customFormat="1" ht="14.25">
      <c r="F553" s="71"/>
      <c r="I553" s="72"/>
      <c r="J553" s="71"/>
      <c r="P553" s="71"/>
    </row>
    <row r="554" spans="6:16" s="68" customFormat="1" ht="14.25">
      <c r="F554" s="71"/>
      <c r="I554" s="72"/>
      <c r="J554" s="71"/>
      <c r="P554" s="71"/>
    </row>
    <row r="555" spans="6:16" s="68" customFormat="1" ht="14.25">
      <c r="F555" s="71"/>
      <c r="I555" s="72"/>
      <c r="J555" s="71"/>
      <c r="P555" s="71"/>
    </row>
    <row r="556" spans="6:16" s="68" customFormat="1" ht="14.25">
      <c r="F556" s="71"/>
      <c r="I556" s="72"/>
      <c r="J556" s="71"/>
      <c r="P556" s="71"/>
    </row>
    <row r="557" spans="6:16" s="68" customFormat="1" ht="14.25">
      <c r="F557" s="71"/>
      <c r="I557" s="72"/>
      <c r="J557" s="71"/>
      <c r="P557" s="71"/>
    </row>
    <row r="558" spans="6:16" s="68" customFormat="1" ht="14.25">
      <c r="F558" s="71"/>
      <c r="I558" s="72"/>
      <c r="J558" s="71"/>
      <c r="P558" s="71"/>
    </row>
    <row r="559" spans="6:16" s="68" customFormat="1" ht="14.25">
      <c r="F559" s="71"/>
      <c r="I559" s="72"/>
      <c r="J559" s="71"/>
      <c r="P559" s="71"/>
    </row>
    <row r="560" spans="6:16" s="68" customFormat="1" ht="14.25">
      <c r="F560" s="71"/>
      <c r="I560" s="72"/>
      <c r="J560" s="71"/>
      <c r="P560" s="71"/>
    </row>
    <row r="561" spans="6:16" s="68" customFormat="1" ht="14.25">
      <c r="F561" s="71"/>
      <c r="I561" s="72"/>
      <c r="J561" s="71"/>
      <c r="P561" s="71"/>
    </row>
    <row r="562" spans="6:16" s="68" customFormat="1" ht="14.25">
      <c r="F562" s="71"/>
      <c r="I562" s="72"/>
      <c r="J562" s="71"/>
      <c r="P562" s="71"/>
    </row>
    <row r="563" spans="6:16" s="68" customFormat="1" ht="14.25">
      <c r="F563" s="71"/>
      <c r="I563" s="72"/>
      <c r="J563" s="71"/>
      <c r="P563" s="71"/>
    </row>
    <row r="564" spans="6:16" s="68" customFormat="1" ht="14.25">
      <c r="F564" s="71"/>
      <c r="I564" s="72"/>
      <c r="J564" s="71"/>
      <c r="P564" s="71"/>
    </row>
    <row r="565" spans="6:16" s="68" customFormat="1" ht="14.25">
      <c r="F565" s="71"/>
      <c r="I565" s="72"/>
      <c r="J565" s="71"/>
      <c r="P565" s="71"/>
    </row>
    <row r="566" spans="6:16" s="68" customFormat="1" ht="14.25">
      <c r="F566" s="71"/>
      <c r="I566" s="72"/>
      <c r="J566" s="71"/>
      <c r="P566" s="71"/>
    </row>
    <row r="567" spans="6:16" s="68" customFormat="1" ht="14.25">
      <c r="F567" s="71"/>
      <c r="I567" s="72"/>
      <c r="J567" s="71"/>
      <c r="P567" s="71"/>
    </row>
    <row r="568" spans="6:16" s="68" customFormat="1" ht="14.25">
      <c r="F568" s="71"/>
      <c r="I568" s="72"/>
      <c r="J568" s="71"/>
      <c r="P568" s="71"/>
    </row>
    <row r="569" spans="6:16" s="68" customFormat="1" ht="14.25">
      <c r="F569" s="71"/>
      <c r="I569" s="72"/>
      <c r="J569" s="71"/>
      <c r="P569" s="71"/>
    </row>
    <row r="570" spans="6:16" s="68" customFormat="1" ht="14.25">
      <c r="F570" s="71"/>
      <c r="I570" s="72"/>
      <c r="J570" s="71"/>
      <c r="P570" s="71"/>
    </row>
    <row r="571" spans="6:16" s="68" customFormat="1" ht="14.25">
      <c r="F571" s="71"/>
      <c r="I571" s="72"/>
      <c r="J571" s="71"/>
      <c r="P571" s="71"/>
    </row>
    <row r="572" spans="6:16" s="68" customFormat="1" ht="14.25">
      <c r="F572" s="71"/>
      <c r="I572" s="72"/>
      <c r="J572" s="71"/>
      <c r="P572" s="71"/>
    </row>
    <row r="573" spans="6:16" s="68" customFormat="1" ht="14.25">
      <c r="F573" s="71"/>
      <c r="I573" s="72"/>
      <c r="J573" s="71"/>
      <c r="P573" s="71"/>
    </row>
    <row r="574" spans="6:16" s="68" customFormat="1" ht="14.25">
      <c r="F574" s="71"/>
      <c r="I574" s="72"/>
      <c r="J574" s="71"/>
      <c r="P574" s="71"/>
    </row>
    <row r="575" spans="6:16" s="68" customFormat="1" ht="14.25">
      <c r="F575" s="71"/>
      <c r="I575" s="72"/>
      <c r="J575" s="71"/>
      <c r="P575" s="71"/>
    </row>
    <row r="576" spans="6:16" s="68" customFormat="1" ht="14.25">
      <c r="F576" s="71"/>
      <c r="I576" s="72"/>
      <c r="J576" s="71"/>
      <c r="P576" s="71"/>
    </row>
    <row r="577" spans="6:16" s="68" customFormat="1" ht="14.25">
      <c r="F577" s="71"/>
      <c r="I577" s="72"/>
      <c r="J577" s="71"/>
      <c r="P577" s="71"/>
    </row>
    <row r="578" spans="6:16" s="68" customFormat="1" ht="14.25">
      <c r="F578" s="71"/>
      <c r="I578" s="72"/>
      <c r="J578" s="71"/>
      <c r="P578" s="71"/>
    </row>
    <row r="579" spans="6:16" s="68" customFormat="1" ht="14.25">
      <c r="F579" s="71"/>
      <c r="I579" s="72"/>
      <c r="J579" s="71"/>
      <c r="P579" s="71"/>
    </row>
    <row r="580" spans="6:16" s="68" customFormat="1" ht="14.25">
      <c r="F580" s="71"/>
      <c r="I580" s="72"/>
      <c r="J580" s="71"/>
      <c r="P580" s="71"/>
    </row>
    <row r="581" spans="6:16" s="68" customFormat="1" ht="14.25">
      <c r="F581" s="71"/>
      <c r="I581" s="72"/>
      <c r="J581" s="71"/>
      <c r="P581" s="71"/>
    </row>
    <row r="582" spans="6:16" s="68" customFormat="1" ht="14.25">
      <c r="F582" s="71"/>
      <c r="I582" s="72"/>
      <c r="J582" s="71"/>
      <c r="P582" s="71"/>
    </row>
    <row r="583" spans="6:16" s="68" customFormat="1" ht="14.25">
      <c r="F583" s="71"/>
      <c r="I583" s="72"/>
      <c r="J583" s="71"/>
      <c r="P583" s="71"/>
    </row>
    <row r="584" spans="6:16" s="68" customFormat="1" ht="14.25">
      <c r="F584" s="71"/>
      <c r="I584" s="72"/>
      <c r="J584" s="71"/>
      <c r="P584" s="71"/>
    </row>
    <row r="585" spans="6:16" s="68" customFormat="1" ht="14.25">
      <c r="F585" s="71"/>
      <c r="I585" s="72"/>
      <c r="J585" s="71"/>
      <c r="P585" s="71"/>
    </row>
    <row r="586" spans="6:16" s="68" customFormat="1" ht="14.25">
      <c r="F586" s="71"/>
      <c r="I586" s="72"/>
      <c r="J586" s="71"/>
      <c r="P586" s="71"/>
    </row>
    <row r="587" spans="6:16" s="68" customFormat="1" ht="14.25">
      <c r="F587" s="71"/>
      <c r="I587" s="72"/>
      <c r="J587" s="71"/>
      <c r="P587" s="71"/>
    </row>
    <row r="588" spans="6:16" s="68" customFormat="1" ht="14.25">
      <c r="F588" s="71"/>
      <c r="I588" s="72"/>
      <c r="J588" s="71"/>
      <c r="P588" s="71"/>
    </row>
    <row r="589" spans="6:16" s="68" customFormat="1" ht="14.25">
      <c r="F589" s="71"/>
      <c r="I589" s="72"/>
      <c r="J589" s="71"/>
      <c r="P589" s="71"/>
    </row>
    <row r="590" spans="6:16" s="68" customFormat="1" ht="14.25">
      <c r="F590" s="71"/>
      <c r="I590" s="72"/>
      <c r="J590" s="71"/>
      <c r="P590" s="71"/>
    </row>
    <row r="591" spans="6:16" s="68" customFormat="1" ht="14.25">
      <c r="F591" s="71"/>
      <c r="I591" s="72"/>
      <c r="J591" s="71"/>
      <c r="P591" s="71"/>
    </row>
    <row r="592" spans="6:16" s="68" customFormat="1" ht="14.25">
      <c r="F592" s="71"/>
      <c r="I592" s="72"/>
      <c r="J592" s="71"/>
      <c r="P592" s="71"/>
    </row>
    <row r="593" spans="6:16" s="68" customFormat="1" ht="14.25">
      <c r="F593" s="71"/>
      <c r="I593" s="72"/>
      <c r="J593" s="71"/>
      <c r="P593" s="71"/>
    </row>
    <row r="594" spans="6:16" s="68" customFormat="1" ht="14.25">
      <c r="F594" s="71"/>
      <c r="I594" s="72"/>
      <c r="J594" s="71"/>
      <c r="P594" s="71"/>
    </row>
    <row r="595" spans="6:16" s="68" customFormat="1" ht="14.25">
      <c r="F595" s="71"/>
      <c r="I595" s="72"/>
      <c r="J595" s="71"/>
      <c r="P595" s="71"/>
    </row>
    <row r="596" spans="6:16" s="68" customFormat="1" ht="14.25">
      <c r="F596" s="71"/>
      <c r="I596" s="72"/>
      <c r="J596" s="71"/>
      <c r="P596" s="71"/>
    </row>
    <row r="597" spans="6:16" s="68" customFormat="1" ht="14.25">
      <c r="F597" s="71"/>
      <c r="I597" s="72"/>
      <c r="J597" s="71"/>
      <c r="P597" s="71"/>
    </row>
    <row r="598" spans="6:16" s="68" customFormat="1" ht="14.25">
      <c r="F598" s="71"/>
      <c r="I598" s="72"/>
      <c r="J598" s="71"/>
      <c r="P598" s="71"/>
    </row>
    <row r="599" spans="6:16" s="68" customFormat="1" ht="14.25">
      <c r="F599" s="71"/>
      <c r="I599" s="72"/>
      <c r="J599" s="71"/>
      <c r="P599" s="71"/>
    </row>
    <row r="600" spans="6:16" s="68" customFormat="1" ht="14.25">
      <c r="F600" s="71"/>
      <c r="I600" s="72"/>
      <c r="J600" s="71"/>
      <c r="P600" s="71"/>
    </row>
    <row r="601" spans="6:16" s="68" customFormat="1" ht="14.25">
      <c r="F601" s="71"/>
      <c r="I601" s="72"/>
      <c r="J601" s="71"/>
      <c r="P601" s="71"/>
    </row>
    <row r="602" spans="6:16" s="68" customFormat="1" ht="14.25">
      <c r="F602" s="71"/>
      <c r="I602" s="72"/>
      <c r="J602" s="71"/>
      <c r="P602" s="71"/>
    </row>
    <row r="603" spans="6:16" s="68" customFormat="1" ht="14.25">
      <c r="F603" s="71"/>
      <c r="I603" s="72"/>
      <c r="J603" s="71"/>
      <c r="P603" s="71"/>
    </row>
    <row r="604" spans="6:16" s="68" customFormat="1" ht="14.25">
      <c r="F604" s="71"/>
      <c r="I604" s="72"/>
      <c r="J604" s="71"/>
      <c r="P604" s="71"/>
    </row>
    <row r="605" spans="6:16" s="68" customFormat="1" ht="14.25">
      <c r="F605" s="71"/>
      <c r="I605" s="72"/>
      <c r="J605" s="71"/>
      <c r="P605" s="71"/>
    </row>
    <row r="606" spans="6:16" s="68" customFormat="1" ht="14.25">
      <c r="F606" s="71"/>
      <c r="I606" s="72"/>
      <c r="J606" s="71"/>
      <c r="P606" s="71"/>
    </row>
    <row r="607" spans="6:16" s="68" customFormat="1" ht="14.25">
      <c r="F607" s="71"/>
      <c r="I607" s="72"/>
      <c r="J607" s="71"/>
      <c r="P607" s="71"/>
    </row>
    <row r="608" spans="6:16" s="68" customFormat="1" ht="14.25">
      <c r="F608" s="71"/>
      <c r="I608" s="72"/>
      <c r="J608" s="71"/>
      <c r="P608" s="71"/>
    </row>
    <row r="609" spans="6:16" s="68" customFormat="1" ht="14.25">
      <c r="F609" s="71"/>
      <c r="I609" s="72"/>
      <c r="J609" s="71"/>
      <c r="P609" s="71"/>
    </row>
    <row r="610" spans="6:16" s="68" customFormat="1" ht="14.25">
      <c r="F610" s="71"/>
      <c r="I610" s="72"/>
      <c r="J610" s="71"/>
      <c r="P610" s="71"/>
    </row>
    <row r="611" spans="6:16" s="68" customFormat="1" ht="14.25">
      <c r="F611" s="71"/>
      <c r="I611" s="72"/>
      <c r="J611" s="71"/>
      <c r="P611" s="71"/>
    </row>
    <row r="612" spans="6:16" s="68" customFormat="1" ht="14.25">
      <c r="F612" s="71"/>
      <c r="I612" s="72"/>
      <c r="J612" s="71"/>
      <c r="P612" s="71"/>
    </row>
    <row r="613" spans="6:16" s="68" customFormat="1" ht="14.25">
      <c r="F613" s="71"/>
      <c r="I613" s="72"/>
      <c r="J613" s="71"/>
      <c r="P613" s="71"/>
    </row>
    <row r="614" spans="6:16" s="68" customFormat="1" ht="14.25">
      <c r="F614" s="71"/>
      <c r="I614" s="72"/>
      <c r="J614" s="71"/>
      <c r="P614" s="71"/>
    </row>
    <row r="615" spans="6:16" s="68" customFormat="1" ht="14.25">
      <c r="F615" s="71"/>
      <c r="I615" s="72"/>
      <c r="J615" s="71"/>
      <c r="P615" s="71"/>
    </row>
    <row r="616" spans="6:16" s="68" customFormat="1" ht="14.25">
      <c r="F616" s="71"/>
      <c r="I616" s="72"/>
      <c r="J616" s="71"/>
      <c r="P616" s="71"/>
    </row>
    <row r="617" spans="6:16" s="68" customFormat="1" ht="14.25">
      <c r="F617" s="71"/>
      <c r="I617" s="72"/>
      <c r="J617" s="71"/>
      <c r="P617" s="71"/>
    </row>
    <row r="618" spans="6:16" s="68" customFormat="1" ht="14.25">
      <c r="F618" s="71"/>
      <c r="I618" s="72"/>
      <c r="J618" s="71"/>
      <c r="P618" s="71"/>
    </row>
    <row r="619" spans="6:16" s="68" customFormat="1" ht="14.25">
      <c r="F619" s="71"/>
      <c r="I619" s="72"/>
      <c r="J619" s="71"/>
      <c r="P619" s="71"/>
    </row>
    <row r="620" spans="6:16" s="68" customFormat="1" ht="14.25">
      <c r="F620" s="71"/>
      <c r="I620" s="72"/>
      <c r="J620" s="71"/>
      <c r="P620" s="71"/>
    </row>
    <row r="621" spans="6:16" s="68" customFormat="1" ht="14.25">
      <c r="F621" s="71"/>
      <c r="I621" s="72"/>
      <c r="J621" s="71"/>
      <c r="P621" s="71"/>
    </row>
    <row r="622" spans="6:16" s="68" customFormat="1" ht="14.25">
      <c r="F622" s="71"/>
      <c r="I622" s="72"/>
      <c r="J622" s="71"/>
      <c r="P622" s="71"/>
    </row>
    <row r="623" spans="6:16" s="68" customFormat="1" ht="14.25">
      <c r="F623" s="71"/>
      <c r="I623" s="72"/>
      <c r="J623" s="71"/>
      <c r="P623" s="71"/>
    </row>
    <row r="624" spans="6:16" s="68" customFormat="1" ht="14.25">
      <c r="F624" s="71"/>
      <c r="I624" s="72"/>
      <c r="J624" s="71"/>
      <c r="P624" s="71"/>
    </row>
    <row r="625" spans="6:16" s="68" customFormat="1" ht="14.25">
      <c r="F625" s="71"/>
      <c r="I625" s="72"/>
      <c r="J625" s="71"/>
      <c r="P625" s="71"/>
    </row>
    <row r="626" spans="6:16" s="68" customFormat="1" ht="14.25">
      <c r="F626" s="71"/>
      <c r="I626" s="72"/>
      <c r="J626" s="71"/>
      <c r="P626" s="71"/>
    </row>
    <row r="627" spans="6:16" s="68" customFormat="1" ht="14.25">
      <c r="F627" s="71"/>
      <c r="I627" s="72"/>
      <c r="J627" s="71"/>
      <c r="P627" s="71"/>
    </row>
    <row r="628" spans="6:16" s="68" customFormat="1" ht="14.25">
      <c r="F628" s="71"/>
      <c r="I628" s="72"/>
      <c r="J628" s="71"/>
      <c r="P628" s="71"/>
    </row>
    <row r="629" spans="6:16" s="68" customFormat="1" ht="14.25">
      <c r="F629" s="71"/>
      <c r="I629" s="72"/>
      <c r="J629" s="71"/>
      <c r="P629" s="71"/>
    </row>
    <row r="630" spans="6:16" s="68" customFormat="1" ht="14.25">
      <c r="F630" s="71"/>
      <c r="I630" s="72"/>
      <c r="J630" s="71"/>
      <c r="P630" s="71"/>
    </row>
    <row r="631" spans="6:16" s="68" customFormat="1" ht="14.25">
      <c r="F631" s="71"/>
      <c r="I631" s="72"/>
      <c r="J631" s="71"/>
      <c r="P631" s="71"/>
    </row>
    <row r="632" spans="6:16" s="68" customFormat="1" ht="14.25">
      <c r="F632" s="71"/>
      <c r="I632" s="72"/>
      <c r="J632" s="71"/>
      <c r="P632" s="71"/>
    </row>
    <row r="633" spans="6:16" s="68" customFormat="1" ht="14.25">
      <c r="F633" s="71"/>
      <c r="I633" s="72"/>
      <c r="J633" s="71"/>
      <c r="P633" s="71"/>
    </row>
    <row r="634" spans="6:16" s="68" customFormat="1" ht="14.25">
      <c r="F634" s="71"/>
      <c r="I634" s="72"/>
      <c r="J634" s="71"/>
      <c r="P634" s="71"/>
    </row>
    <row r="635" spans="6:16" s="68" customFormat="1" ht="14.25">
      <c r="F635" s="71"/>
      <c r="I635" s="72"/>
      <c r="J635" s="71"/>
      <c r="P635" s="71"/>
    </row>
    <row r="636" spans="6:16" s="68" customFormat="1" ht="14.25">
      <c r="F636" s="71"/>
      <c r="I636" s="72"/>
      <c r="J636" s="71"/>
      <c r="P636" s="71"/>
    </row>
    <row r="637" spans="6:16" s="68" customFormat="1" ht="14.25">
      <c r="F637" s="71"/>
      <c r="I637" s="72"/>
      <c r="J637" s="71"/>
      <c r="P637" s="71"/>
    </row>
    <row r="638" spans="6:16" s="68" customFormat="1" ht="14.25">
      <c r="F638" s="71"/>
      <c r="I638" s="72"/>
      <c r="J638" s="71"/>
      <c r="P638" s="71"/>
    </row>
    <row r="639" spans="6:16" s="68" customFormat="1" ht="14.25">
      <c r="F639" s="71"/>
      <c r="I639" s="72"/>
      <c r="J639" s="71"/>
      <c r="P639" s="71"/>
    </row>
    <row r="640" spans="6:16" s="68" customFormat="1" ht="14.25">
      <c r="F640" s="71"/>
      <c r="I640" s="72"/>
      <c r="J640" s="71"/>
      <c r="P640" s="71"/>
    </row>
    <row r="641" spans="6:16" s="68" customFormat="1" ht="14.25">
      <c r="F641" s="71"/>
      <c r="I641" s="72"/>
      <c r="J641" s="71"/>
      <c r="P641" s="71"/>
    </row>
    <row r="642" spans="6:16" s="68" customFormat="1" ht="14.25">
      <c r="F642" s="71"/>
      <c r="I642" s="72"/>
      <c r="J642" s="71"/>
      <c r="P642" s="71"/>
    </row>
    <row r="643" spans="6:16" s="68" customFormat="1" ht="14.25">
      <c r="F643" s="71"/>
      <c r="I643" s="72"/>
      <c r="J643" s="71"/>
      <c r="P643" s="71"/>
    </row>
    <row r="644" spans="6:16" s="68" customFormat="1" ht="14.25">
      <c r="F644" s="71"/>
      <c r="I644" s="72"/>
      <c r="J644" s="71"/>
      <c r="P644" s="71"/>
    </row>
    <row r="645" spans="6:16" s="68" customFormat="1" ht="14.25">
      <c r="F645" s="71"/>
      <c r="I645" s="72"/>
      <c r="J645" s="71"/>
      <c r="P645" s="71"/>
    </row>
    <row r="646" spans="6:16" s="68" customFormat="1" ht="14.25">
      <c r="F646" s="71"/>
      <c r="I646" s="72"/>
      <c r="J646" s="71"/>
      <c r="P646" s="71"/>
    </row>
    <row r="647" spans="6:16" s="68" customFormat="1" ht="14.25">
      <c r="F647" s="71"/>
      <c r="I647" s="72"/>
      <c r="J647" s="71"/>
      <c r="P647" s="71"/>
    </row>
    <row r="648" spans="6:16" s="68" customFormat="1" ht="14.25">
      <c r="F648" s="71"/>
      <c r="I648" s="72"/>
      <c r="J648" s="71"/>
      <c r="P648" s="71"/>
    </row>
    <row r="649" spans="6:16" s="68" customFormat="1" ht="14.25">
      <c r="F649" s="71"/>
      <c r="I649" s="72"/>
      <c r="J649" s="71"/>
      <c r="P649" s="71"/>
    </row>
    <row r="650" spans="6:16" s="68" customFormat="1" ht="14.25">
      <c r="F650" s="71"/>
      <c r="I650" s="72"/>
      <c r="J650" s="71"/>
      <c r="P650" s="71"/>
    </row>
    <row r="651" spans="6:16" s="68" customFormat="1" ht="14.25">
      <c r="F651" s="71"/>
      <c r="I651" s="72"/>
      <c r="J651" s="71"/>
      <c r="P651" s="71"/>
    </row>
    <row r="652" spans="6:16" s="68" customFormat="1" ht="14.25">
      <c r="F652" s="71"/>
      <c r="I652" s="72"/>
      <c r="J652" s="71"/>
      <c r="P652" s="71"/>
    </row>
    <row r="653" spans="6:16" s="68" customFormat="1" ht="14.25">
      <c r="F653" s="71"/>
      <c r="I653" s="72"/>
      <c r="J653" s="71"/>
      <c r="P653" s="71"/>
    </row>
    <row r="654" spans="6:16" s="68" customFormat="1" ht="14.25">
      <c r="F654" s="71"/>
      <c r="I654" s="72"/>
      <c r="J654" s="71"/>
      <c r="P654" s="71"/>
    </row>
    <row r="655" spans="6:16" s="68" customFormat="1" ht="14.25">
      <c r="F655" s="71"/>
      <c r="I655" s="72"/>
      <c r="J655" s="71"/>
      <c r="P655" s="71"/>
    </row>
    <row r="656" spans="6:16" s="68" customFormat="1" ht="14.25">
      <c r="F656" s="71"/>
      <c r="I656" s="72"/>
      <c r="J656" s="71"/>
      <c r="P656" s="71"/>
    </row>
    <row r="657" spans="6:16" s="68" customFormat="1" ht="14.25">
      <c r="F657" s="71"/>
      <c r="I657" s="72"/>
      <c r="J657" s="71"/>
      <c r="P657" s="71"/>
    </row>
    <row r="658" spans="6:16" s="68" customFormat="1" ht="14.25">
      <c r="F658" s="71"/>
      <c r="I658" s="72"/>
      <c r="J658" s="71"/>
      <c r="P658" s="71"/>
    </row>
    <row r="659" spans="6:16" s="68" customFormat="1" ht="14.25">
      <c r="F659" s="71"/>
      <c r="I659" s="72"/>
      <c r="J659" s="71"/>
      <c r="P659" s="71"/>
    </row>
    <row r="660" spans="6:16" s="68" customFormat="1" ht="14.25">
      <c r="F660" s="71"/>
      <c r="I660" s="72"/>
      <c r="J660" s="71"/>
      <c r="P660" s="71"/>
    </row>
    <row r="661" spans="6:16" s="68" customFormat="1" ht="14.25">
      <c r="F661" s="71"/>
      <c r="I661" s="72"/>
      <c r="J661" s="71"/>
      <c r="P661" s="71"/>
    </row>
    <row r="662" spans="6:16" s="68" customFormat="1" ht="14.25">
      <c r="F662" s="71"/>
      <c r="I662" s="72"/>
      <c r="J662" s="71"/>
      <c r="P662" s="71"/>
    </row>
  </sheetData>
  <autoFilter ref="A9:DG38">
    <filterColumn colId="5"/>
    <filterColumn colId="9"/>
  </autoFilter>
  <mergeCells count="10">
    <mergeCell ref="L7:L8"/>
    <mergeCell ref="M7:P7"/>
    <mergeCell ref="A5:P5"/>
    <mergeCell ref="A7:C7"/>
    <mergeCell ref="D7:E7"/>
    <mergeCell ref="F7:G7"/>
    <mergeCell ref="H7:H8"/>
    <mergeCell ref="I7:I8"/>
    <mergeCell ref="J7:J8"/>
    <mergeCell ref="K7:K8"/>
  </mergeCells>
  <printOptions horizontalCentered="1"/>
  <pageMargins left="0.39370078740157483" right="0.39370078740157483" top="1.1811023622047245" bottom="0.59055118110236227" header="0.78740157480314965" footer="0.31496062992125984"/>
  <pageSetup paperSize="9" scale="49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G494"/>
  <sheetViews>
    <sheetView zoomScale="90" zoomScaleNormal="90" workbookViewId="0">
      <pane ySplit="9" topLeftCell="A19" activePane="bottomLeft" state="frozen"/>
      <selection activeCell="E23" sqref="E23"/>
      <selection pane="bottomLeft" activeCell="E23" sqref="E23"/>
    </sheetView>
  </sheetViews>
  <sheetFormatPr defaultColWidth="8.7109375" defaultRowHeight="18.75"/>
  <cols>
    <col min="1" max="2" width="6.28515625" style="70" customWidth="1"/>
    <col min="3" max="3" width="32.7109375" style="70" customWidth="1"/>
    <col min="4" max="4" width="14.7109375" style="70" customWidth="1"/>
    <col min="5" max="5" width="62" style="70" customWidth="1"/>
    <col min="6" max="6" width="5.28515625" style="80" customWidth="1"/>
    <col min="7" max="7" width="47.7109375" style="70" customWidth="1"/>
    <col min="8" max="8" width="11.42578125" style="70" customWidth="1"/>
    <col min="9" max="9" width="17.85546875" style="81" customWidth="1"/>
    <col min="10" max="10" width="10" style="80" customWidth="1"/>
    <col min="11" max="11" width="13.28515625" style="68" customWidth="1"/>
    <col min="12" max="12" width="12.5703125" style="68" customWidth="1"/>
    <col min="13" max="13" width="13" style="68" customWidth="1"/>
    <col min="14" max="14" width="9.28515625" style="68" customWidth="1"/>
    <col min="15" max="15" width="10.7109375" style="68" customWidth="1"/>
    <col min="16" max="16" width="10.42578125" style="71" customWidth="1"/>
    <col min="17" max="111" width="27.85546875" style="68" customWidth="1"/>
    <col min="112" max="16384" width="8.7109375" style="47"/>
  </cols>
  <sheetData>
    <row r="1" spans="1:111" s="5" customFormat="1" ht="18">
      <c r="P1" s="6" t="s">
        <v>363</v>
      </c>
    </row>
    <row r="2" spans="1:111" s="5" customFormat="1" ht="18">
      <c r="P2" s="7" t="s">
        <v>189</v>
      </c>
    </row>
    <row r="3" spans="1:111" s="5" customFormat="1" ht="18">
      <c r="P3" s="7" t="s">
        <v>141</v>
      </c>
    </row>
    <row r="4" spans="1:111" s="5" customFormat="1" ht="21.75" customHeight="1">
      <c r="O4" s="7"/>
    </row>
    <row r="5" spans="1:111" ht="26.25" customHeight="1">
      <c r="A5" s="220" t="s">
        <v>197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</row>
    <row r="6" spans="1:111" ht="5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</row>
    <row r="7" spans="1:111" ht="46.5" customHeight="1">
      <c r="A7" s="221" t="s">
        <v>198</v>
      </c>
      <c r="B7" s="222"/>
      <c r="C7" s="223"/>
      <c r="D7" s="224" t="s">
        <v>199</v>
      </c>
      <c r="E7" s="225"/>
      <c r="F7" s="224" t="s">
        <v>200</v>
      </c>
      <c r="G7" s="225"/>
      <c r="H7" s="226" t="s">
        <v>201</v>
      </c>
      <c r="I7" s="227" t="s">
        <v>202</v>
      </c>
      <c r="J7" s="229" t="s">
        <v>203</v>
      </c>
      <c r="K7" s="230" t="s">
        <v>204</v>
      </c>
      <c r="L7" s="219" t="s">
        <v>205</v>
      </c>
      <c r="M7" s="219" t="s">
        <v>206</v>
      </c>
      <c r="N7" s="219"/>
      <c r="O7" s="219"/>
      <c r="P7" s="21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</row>
    <row r="8" spans="1:111" s="54" customFormat="1" ht="49.5" customHeight="1">
      <c r="A8" s="85" t="s">
        <v>207</v>
      </c>
      <c r="B8" s="51" t="s">
        <v>1</v>
      </c>
      <c r="C8" s="51" t="s">
        <v>2</v>
      </c>
      <c r="D8" s="51" t="s">
        <v>1</v>
      </c>
      <c r="E8" s="51" t="s">
        <v>2</v>
      </c>
      <c r="F8" s="51" t="s">
        <v>1</v>
      </c>
      <c r="G8" s="51" t="s">
        <v>2</v>
      </c>
      <c r="H8" s="226"/>
      <c r="I8" s="228"/>
      <c r="J8" s="229"/>
      <c r="K8" s="230"/>
      <c r="L8" s="219"/>
      <c r="M8" s="52" t="s">
        <v>162</v>
      </c>
      <c r="N8" s="52" t="s">
        <v>163</v>
      </c>
      <c r="O8" s="52" t="s">
        <v>164</v>
      </c>
      <c r="P8" s="52" t="s">
        <v>165</v>
      </c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</row>
    <row r="9" spans="1:111" s="58" customFormat="1" ht="15.75" customHeight="1">
      <c r="A9" s="55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6" t="s">
        <v>174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</row>
    <row r="10" spans="1:111" s="68" customFormat="1" ht="16.350000000000001" customHeight="1">
      <c r="A10" s="59">
        <v>16</v>
      </c>
      <c r="B10" s="59" t="s">
        <v>249</v>
      </c>
      <c r="C10" s="60" t="s">
        <v>250</v>
      </c>
      <c r="D10" s="61" t="s">
        <v>251</v>
      </c>
      <c r="E10" s="62" t="s">
        <v>252</v>
      </c>
      <c r="F10" s="63" t="s">
        <v>326</v>
      </c>
      <c r="G10" s="60" t="s">
        <v>328</v>
      </c>
      <c r="H10" s="64">
        <v>1.8</v>
      </c>
      <c r="I10" s="65" t="s">
        <v>177</v>
      </c>
      <c r="J10" s="63" t="s">
        <v>166</v>
      </c>
      <c r="K10" s="63" t="s">
        <v>330</v>
      </c>
      <c r="L10" s="66">
        <v>1523.39</v>
      </c>
      <c r="M10" s="67">
        <v>1423.7</v>
      </c>
      <c r="N10" s="67">
        <v>16.510000000000002</v>
      </c>
      <c r="O10" s="67">
        <v>0</v>
      </c>
      <c r="P10" s="67">
        <v>83.18</v>
      </c>
    </row>
    <row r="11" spans="1:111" s="68" customFormat="1" ht="16.5" customHeight="1">
      <c r="A11" s="59">
        <v>8</v>
      </c>
      <c r="B11" s="59" t="s">
        <v>208</v>
      </c>
      <c r="C11" s="60" t="s">
        <v>209</v>
      </c>
      <c r="D11" s="61" t="s">
        <v>212</v>
      </c>
      <c r="E11" s="62" t="s">
        <v>213</v>
      </c>
      <c r="F11" s="63" t="s">
        <v>326</v>
      </c>
      <c r="G11" s="60" t="s">
        <v>328</v>
      </c>
      <c r="H11" s="64">
        <v>2.4</v>
      </c>
      <c r="I11" s="65">
        <v>12</v>
      </c>
      <c r="J11" s="63" t="s">
        <v>166</v>
      </c>
      <c r="K11" s="63" t="s">
        <v>330</v>
      </c>
      <c r="L11" s="66">
        <v>749.51</v>
      </c>
      <c r="M11" s="67">
        <v>620.46</v>
      </c>
      <c r="N11" s="67">
        <v>45.87</v>
      </c>
      <c r="O11" s="67">
        <v>0</v>
      </c>
      <c r="P11" s="67">
        <v>83.18</v>
      </c>
    </row>
    <row r="12" spans="1:111" s="68" customFormat="1" ht="16.5" customHeight="1">
      <c r="A12" s="59">
        <v>77</v>
      </c>
      <c r="B12" s="59" t="s">
        <v>144</v>
      </c>
      <c r="C12" s="60" t="s">
        <v>215</v>
      </c>
      <c r="D12" s="61" t="s">
        <v>216</v>
      </c>
      <c r="E12" s="62" t="s">
        <v>217</v>
      </c>
      <c r="F12" s="63" t="s">
        <v>326</v>
      </c>
      <c r="G12" s="60" t="s">
        <v>328</v>
      </c>
      <c r="H12" s="64">
        <v>2.4</v>
      </c>
      <c r="I12" s="65">
        <v>12</v>
      </c>
      <c r="J12" s="63" t="s">
        <v>166</v>
      </c>
      <c r="K12" s="63" t="s">
        <v>330</v>
      </c>
      <c r="L12" s="66">
        <v>780.68</v>
      </c>
      <c r="M12" s="67">
        <v>664.05</v>
      </c>
      <c r="N12" s="67">
        <v>33.450000000000003</v>
      </c>
      <c r="O12" s="67">
        <v>0</v>
      </c>
      <c r="P12" s="67">
        <v>83.18</v>
      </c>
    </row>
    <row r="13" spans="1:111" s="68" customFormat="1" ht="16.5" customHeight="1">
      <c r="A13" s="59">
        <v>79</v>
      </c>
      <c r="B13" s="59" t="s">
        <v>143</v>
      </c>
      <c r="C13" s="60" t="s">
        <v>218</v>
      </c>
      <c r="D13" s="61" t="s">
        <v>219</v>
      </c>
      <c r="E13" s="62" t="s">
        <v>220</v>
      </c>
      <c r="F13" s="63" t="s">
        <v>326</v>
      </c>
      <c r="G13" s="60" t="s">
        <v>328</v>
      </c>
      <c r="H13" s="64">
        <v>2</v>
      </c>
      <c r="I13" s="65">
        <v>12</v>
      </c>
      <c r="J13" s="63" t="s">
        <v>166</v>
      </c>
      <c r="K13" s="63" t="s">
        <v>330</v>
      </c>
      <c r="L13" s="66">
        <v>672.98</v>
      </c>
      <c r="M13" s="67">
        <v>569.92999999999995</v>
      </c>
      <c r="N13" s="67">
        <v>19.87</v>
      </c>
      <c r="O13" s="67">
        <v>0</v>
      </c>
      <c r="P13" s="67">
        <v>83.18</v>
      </c>
    </row>
    <row r="14" spans="1:111" s="68" customFormat="1" ht="16.5" customHeight="1">
      <c r="A14" s="59">
        <v>80</v>
      </c>
      <c r="B14" s="59" t="s">
        <v>221</v>
      </c>
      <c r="C14" s="60" t="s">
        <v>222</v>
      </c>
      <c r="D14" s="61" t="s">
        <v>223</v>
      </c>
      <c r="E14" s="62" t="s">
        <v>224</v>
      </c>
      <c r="F14" s="63" t="s">
        <v>326</v>
      </c>
      <c r="G14" s="60" t="s">
        <v>328</v>
      </c>
      <c r="H14" s="64">
        <v>2</v>
      </c>
      <c r="I14" s="65" t="s">
        <v>331</v>
      </c>
      <c r="J14" s="63" t="s">
        <v>166</v>
      </c>
      <c r="K14" s="63" t="s">
        <v>330</v>
      </c>
      <c r="L14" s="66">
        <v>525.01</v>
      </c>
      <c r="M14" s="67">
        <v>439.87</v>
      </c>
      <c r="N14" s="67">
        <v>1.96</v>
      </c>
      <c r="O14" s="67">
        <v>0</v>
      </c>
      <c r="P14" s="67">
        <v>83.18</v>
      </c>
    </row>
    <row r="15" spans="1:111" s="68" customFormat="1" ht="16.5" customHeight="1">
      <c r="A15" s="59">
        <v>10</v>
      </c>
      <c r="B15" s="59" t="s">
        <v>225</v>
      </c>
      <c r="C15" s="60" t="s">
        <v>226</v>
      </c>
      <c r="D15" s="61" t="s">
        <v>227</v>
      </c>
      <c r="E15" s="62" t="s">
        <v>228</v>
      </c>
      <c r="F15" s="63" t="s">
        <v>326</v>
      </c>
      <c r="G15" s="60" t="s">
        <v>328</v>
      </c>
      <c r="H15" s="64">
        <v>1.5</v>
      </c>
      <c r="I15" s="65" t="s">
        <v>331</v>
      </c>
      <c r="J15" s="63" t="s">
        <v>166</v>
      </c>
      <c r="K15" s="63" t="s">
        <v>330</v>
      </c>
      <c r="L15" s="66">
        <v>610.17999999999995</v>
      </c>
      <c r="M15" s="67">
        <v>513.91</v>
      </c>
      <c r="N15" s="67">
        <v>13.09</v>
      </c>
      <c r="O15" s="67">
        <v>0</v>
      </c>
      <c r="P15" s="67">
        <v>83.18</v>
      </c>
    </row>
    <row r="16" spans="1:111" s="68" customFormat="1" ht="16.5" customHeight="1">
      <c r="A16" s="59">
        <v>73</v>
      </c>
      <c r="B16" s="59" t="s">
        <v>332</v>
      </c>
      <c r="C16" s="60" t="s">
        <v>333</v>
      </c>
      <c r="D16" s="61" t="s">
        <v>334</v>
      </c>
      <c r="E16" s="62" t="s">
        <v>335</v>
      </c>
      <c r="F16" s="63" t="s">
        <v>326</v>
      </c>
      <c r="G16" s="60" t="s">
        <v>328</v>
      </c>
      <c r="H16" s="64">
        <v>1.9</v>
      </c>
      <c r="I16" s="65" t="s">
        <v>331</v>
      </c>
      <c r="J16" s="63" t="s">
        <v>166</v>
      </c>
      <c r="K16" s="63" t="s">
        <v>330</v>
      </c>
      <c r="L16" s="66">
        <v>589.70000000000005</v>
      </c>
      <c r="M16" s="67">
        <v>489.02</v>
      </c>
      <c r="N16" s="67">
        <v>17.5</v>
      </c>
      <c r="O16" s="67">
        <v>0</v>
      </c>
      <c r="P16" s="67">
        <v>83.18</v>
      </c>
    </row>
    <row r="17" spans="1:16" s="68" customFormat="1" ht="16.5" customHeight="1">
      <c r="A17" s="59">
        <v>11</v>
      </c>
      <c r="B17" s="59" t="s">
        <v>336</v>
      </c>
      <c r="C17" s="60" t="s">
        <v>337</v>
      </c>
      <c r="D17" s="61" t="s">
        <v>338</v>
      </c>
      <c r="E17" s="62" t="s">
        <v>339</v>
      </c>
      <c r="F17" s="63" t="s">
        <v>326</v>
      </c>
      <c r="G17" s="60" t="s">
        <v>328</v>
      </c>
      <c r="H17" s="64">
        <v>1.1000000000000001</v>
      </c>
      <c r="I17" s="65">
        <v>12</v>
      </c>
      <c r="J17" s="63" t="s">
        <v>166</v>
      </c>
      <c r="K17" s="63" t="s">
        <v>330</v>
      </c>
      <c r="L17" s="66">
        <v>406.68</v>
      </c>
      <c r="M17" s="67">
        <v>305.92</v>
      </c>
      <c r="N17" s="67">
        <v>17.579999999999998</v>
      </c>
      <c r="O17" s="67">
        <v>0</v>
      </c>
      <c r="P17" s="67">
        <v>83.18</v>
      </c>
    </row>
    <row r="18" spans="1:16" s="68" customFormat="1" ht="16.5" customHeight="1">
      <c r="A18" s="59">
        <v>149</v>
      </c>
      <c r="B18" s="59" t="s">
        <v>340</v>
      </c>
      <c r="C18" s="60" t="s">
        <v>341</v>
      </c>
      <c r="D18" s="61" t="s">
        <v>342</v>
      </c>
      <c r="E18" s="62" t="s">
        <v>343</v>
      </c>
      <c r="F18" s="63" t="s">
        <v>326</v>
      </c>
      <c r="G18" s="60" t="s">
        <v>328</v>
      </c>
      <c r="H18" s="64">
        <v>2.4</v>
      </c>
      <c r="I18" s="65">
        <v>12</v>
      </c>
      <c r="J18" s="63" t="s">
        <v>166</v>
      </c>
      <c r="K18" s="63" t="s">
        <v>330</v>
      </c>
      <c r="L18" s="66">
        <v>790.51</v>
      </c>
      <c r="M18" s="67">
        <v>664.05</v>
      </c>
      <c r="N18" s="67">
        <v>43.28</v>
      </c>
      <c r="O18" s="67">
        <v>0</v>
      </c>
      <c r="P18" s="67">
        <v>83.18</v>
      </c>
    </row>
    <row r="19" spans="1:16" s="68" customFormat="1" ht="16.5" customHeight="1">
      <c r="A19" s="59">
        <v>32</v>
      </c>
      <c r="B19" s="59" t="s">
        <v>230</v>
      </c>
      <c r="C19" s="60" t="s">
        <v>231</v>
      </c>
      <c r="D19" s="61" t="s">
        <v>232</v>
      </c>
      <c r="E19" s="62" t="s">
        <v>233</v>
      </c>
      <c r="F19" s="63" t="s">
        <v>326</v>
      </c>
      <c r="G19" s="60" t="s">
        <v>328</v>
      </c>
      <c r="H19" s="64">
        <v>1.5</v>
      </c>
      <c r="I19" s="65">
        <v>12</v>
      </c>
      <c r="J19" s="63" t="s">
        <v>166</v>
      </c>
      <c r="K19" s="63" t="s">
        <v>330</v>
      </c>
      <c r="L19" s="66">
        <v>731.5</v>
      </c>
      <c r="M19" s="67">
        <v>623.28</v>
      </c>
      <c r="N19" s="67">
        <v>25.04</v>
      </c>
      <c r="O19" s="67">
        <v>0</v>
      </c>
      <c r="P19" s="67">
        <v>83.18</v>
      </c>
    </row>
    <row r="20" spans="1:16" s="68" customFormat="1" ht="16.5" customHeight="1">
      <c r="A20" s="59">
        <v>81</v>
      </c>
      <c r="B20" s="59" t="s">
        <v>344</v>
      </c>
      <c r="C20" s="60" t="s">
        <v>345</v>
      </c>
      <c r="D20" s="61" t="s">
        <v>346</v>
      </c>
      <c r="E20" s="62" t="s">
        <v>347</v>
      </c>
      <c r="F20" s="63" t="s">
        <v>326</v>
      </c>
      <c r="G20" s="60" t="s">
        <v>328</v>
      </c>
      <c r="H20" s="64">
        <v>2.1</v>
      </c>
      <c r="I20" s="65">
        <v>12</v>
      </c>
      <c r="J20" s="63" t="s">
        <v>166</v>
      </c>
      <c r="K20" s="63" t="s">
        <v>330</v>
      </c>
      <c r="L20" s="66">
        <v>399.11</v>
      </c>
      <c r="M20" s="67">
        <v>296.06</v>
      </c>
      <c r="N20" s="67">
        <v>19.87</v>
      </c>
      <c r="O20" s="67">
        <v>0</v>
      </c>
      <c r="P20" s="67">
        <v>83.18</v>
      </c>
    </row>
    <row r="21" spans="1:16" s="68" customFormat="1" ht="16.5" customHeight="1">
      <c r="A21" s="59">
        <v>86</v>
      </c>
      <c r="B21" s="59" t="s">
        <v>237</v>
      </c>
      <c r="C21" s="60" t="s">
        <v>238</v>
      </c>
      <c r="D21" s="61" t="s">
        <v>239</v>
      </c>
      <c r="E21" s="62" t="s">
        <v>240</v>
      </c>
      <c r="F21" s="63" t="s">
        <v>326</v>
      </c>
      <c r="G21" s="60" t="s">
        <v>328</v>
      </c>
      <c r="H21" s="64">
        <v>2</v>
      </c>
      <c r="I21" s="65" t="s">
        <v>177</v>
      </c>
      <c r="J21" s="63" t="s">
        <v>166</v>
      </c>
      <c r="K21" s="63" t="s">
        <v>330</v>
      </c>
      <c r="L21" s="66">
        <v>405.38</v>
      </c>
      <c r="M21" s="67">
        <v>322.2</v>
      </c>
      <c r="N21" s="67">
        <v>0</v>
      </c>
      <c r="O21" s="67">
        <v>0</v>
      </c>
      <c r="P21" s="67">
        <v>83.18</v>
      </c>
    </row>
    <row r="22" spans="1:16" s="68" customFormat="1" ht="16.5" customHeight="1">
      <c r="A22" s="59">
        <v>14</v>
      </c>
      <c r="B22" s="59" t="s">
        <v>241</v>
      </c>
      <c r="C22" s="60" t="s">
        <v>242</v>
      </c>
      <c r="D22" s="61" t="s">
        <v>243</v>
      </c>
      <c r="E22" s="62" t="s">
        <v>244</v>
      </c>
      <c r="F22" s="63" t="s">
        <v>326</v>
      </c>
      <c r="G22" s="60" t="s">
        <v>328</v>
      </c>
      <c r="H22" s="64">
        <v>2.4</v>
      </c>
      <c r="I22" s="65">
        <v>12</v>
      </c>
      <c r="J22" s="63" t="s">
        <v>166</v>
      </c>
      <c r="K22" s="63" t="s">
        <v>330</v>
      </c>
      <c r="L22" s="66">
        <v>742.92</v>
      </c>
      <c r="M22" s="67">
        <v>639.1</v>
      </c>
      <c r="N22" s="67">
        <v>20.64</v>
      </c>
      <c r="O22" s="67">
        <v>0</v>
      </c>
      <c r="P22" s="67">
        <v>83.18</v>
      </c>
    </row>
    <row r="23" spans="1:16" s="68" customFormat="1" ht="16.5" customHeight="1">
      <c r="A23" s="59">
        <v>89</v>
      </c>
      <c r="B23" s="59" t="s">
        <v>245</v>
      </c>
      <c r="C23" s="60" t="s">
        <v>246</v>
      </c>
      <c r="D23" s="61" t="s">
        <v>247</v>
      </c>
      <c r="E23" s="62" t="s">
        <v>248</v>
      </c>
      <c r="F23" s="63" t="s">
        <v>326</v>
      </c>
      <c r="G23" s="60" t="s">
        <v>328</v>
      </c>
      <c r="H23" s="64">
        <v>1.5</v>
      </c>
      <c r="I23" s="65" t="s">
        <v>331</v>
      </c>
      <c r="J23" s="63" t="s">
        <v>166</v>
      </c>
      <c r="K23" s="63" t="s">
        <v>330</v>
      </c>
      <c r="L23" s="66">
        <v>564.41</v>
      </c>
      <c r="M23" s="67">
        <v>464.72</v>
      </c>
      <c r="N23" s="67">
        <v>16.510000000000002</v>
      </c>
      <c r="O23" s="67">
        <v>0</v>
      </c>
      <c r="P23" s="67">
        <v>83.18</v>
      </c>
    </row>
    <row r="24" spans="1:16" s="68" customFormat="1" ht="16.5" customHeight="1">
      <c r="A24" s="59">
        <v>206</v>
      </c>
      <c r="B24" s="59" t="s">
        <v>253</v>
      </c>
      <c r="C24" s="60" t="s">
        <v>254</v>
      </c>
      <c r="D24" s="61" t="s">
        <v>255</v>
      </c>
      <c r="E24" s="62" t="s">
        <v>256</v>
      </c>
      <c r="F24" s="63" t="s">
        <v>326</v>
      </c>
      <c r="G24" s="60" t="s">
        <v>328</v>
      </c>
      <c r="H24" s="64">
        <v>3.5</v>
      </c>
      <c r="I24" s="65" t="s">
        <v>348</v>
      </c>
      <c r="J24" s="63" t="s">
        <v>166</v>
      </c>
      <c r="K24" s="63" t="s">
        <v>330</v>
      </c>
      <c r="L24" s="66">
        <v>727.62</v>
      </c>
      <c r="M24" s="67">
        <v>627.92999999999995</v>
      </c>
      <c r="N24" s="67">
        <v>16.510000000000002</v>
      </c>
      <c r="O24" s="67">
        <v>0</v>
      </c>
      <c r="P24" s="67">
        <v>83.18</v>
      </c>
    </row>
    <row r="25" spans="1:16" s="68" customFormat="1" ht="16.5" customHeight="1">
      <c r="A25" s="59">
        <v>19</v>
      </c>
      <c r="B25" s="59" t="s">
        <v>261</v>
      </c>
      <c r="C25" s="60" t="s">
        <v>262</v>
      </c>
      <c r="D25" s="61" t="s">
        <v>263</v>
      </c>
      <c r="E25" s="62" t="s">
        <v>264</v>
      </c>
      <c r="F25" s="63" t="s">
        <v>326</v>
      </c>
      <c r="G25" s="60" t="s">
        <v>328</v>
      </c>
      <c r="H25" s="64">
        <v>1.76</v>
      </c>
      <c r="I25" s="65" t="s">
        <v>331</v>
      </c>
      <c r="J25" s="63" t="s">
        <v>166</v>
      </c>
      <c r="K25" s="63" t="s">
        <v>330</v>
      </c>
      <c r="L25" s="66">
        <v>405.52</v>
      </c>
      <c r="M25" s="67">
        <v>308.39</v>
      </c>
      <c r="N25" s="67">
        <v>13.95</v>
      </c>
      <c r="O25" s="67">
        <v>0</v>
      </c>
      <c r="P25" s="67">
        <v>83.18</v>
      </c>
    </row>
    <row r="26" spans="1:16" s="68" customFormat="1" ht="16.5" customHeight="1">
      <c r="A26" s="59">
        <v>20</v>
      </c>
      <c r="B26" s="59" t="s">
        <v>265</v>
      </c>
      <c r="C26" s="60" t="s">
        <v>266</v>
      </c>
      <c r="D26" s="61" t="s">
        <v>267</v>
      </c>
      <c r="E26" s="62" t="s">
        <v>268</v>
      </c>
      <c r="F26" s="63" t="s">
        <v>326</v>
      </c>
      <c r="G26" s="60" t="s">
        <v>328</v>
      </c>
      <c r="H26" s="64">
        <v>1.5</v>
      </c>
      <c r="I26" s="65">
        <v>12</v>
      </c>
      <c r="J26" s="63" t="s">
        <v>166</v>
      </c>
      <c r="K26" s="63" t="s">
        <v>330</v>
      </c>
      <c r="L26" s="66">
        <v>420.55</v>
      </c>
      <c r="M26" s="67">
        <v>322.27999999999997</v>
      </c>
      <c r="N26" s="67">
        <v>15.09</v>
      </c>
      <c r="O26" s="67">
        <v>0</v>
      </c>
      <c r="P26" s="67">
        <v>83.18</v>
      </c>
    </row>
    <row r="27" spans="1:16" s="68" customFormat="1" ht="16.5" customHeight="1">
      <c r="A27" s="59">
        <v>22</v>
      </c>
      <c r="B27" s="59" t="s">
        <v>349</v>
      </c>
      <c r="C27" s="60" t="s">
        <v>350</v>
      </c>
      <c r="D27" s="61" t="s">
        <v>351</v>
      </c>
      <c r="E27" s="62" t="s">
        <v>352</v>
      </c>
      <c r="F27" s="63" t="s">
        <v>326</v>
      </c>
      <c r="G27" s="60" t="s">
        <v>328</v>
      </c>
      <c r="H27" s="64">
        <v>1.5</v>
      </c>
      <c r="I27" s="65">
        <v>12</v>
      </c>
      <c r="J27" s="63" t="s">
        <v>166</v>
      </c>
      <c r="K27" s="63" t="s">
        <v>330</v>
      </c>
      <c r="L27" s="66">
        <v>423.59</v>
      </c>
      <c r="M27" s="67">
        <v>323.89999999999998</v>
      </c>
      <c r="N27" s="67">
        <v>16.510000000000002</v>
      </c>
      <c r="O27" s="67">
        <v>0</v>
      </c>
      <c r="P27" s="67">
        <v>83.18</v>
      </c>
    </row>
    <row r="28" spans="1:16" s="68" customFormat="1" ht="16.5" customHeight="1">
      <c r="A28" s="59">
        <v>22</v>
      </c>
      <c r="B28" s="59" t="s">
        <v>353</v>
      </c>
      <c r="C28" s="60" t="s">
        <v>354</v>
      </c>
      <c r="D28" s="61" t="s">
        <v>355</v>
      </c>
      <c r="E28" s="62" t="s">
        <v>356</v>
      </c>
      <c r="F28" s="63" t="s">
        <v>326</v>
      </c>
      <c r="G28" s="60" t="s">
        <v>328</v>
      </c>
      <c r="H28" s="64">
        <v>1.5</v>
      </c>
      <c r="I28" s="65">
        <v>12</v>
      </c>
      <c r="J28" s="63" t="s">
        <v>166</v>
      </c>
      <c r="K28" s="63" t="s">
        <v>330</v>
      </c>
      <c r="L28" s="66">
        <v>807.61</v>
      </c>
      <c r="M28" s="67">
        <v>707.92</v>
      </c>
      <c r="N28" s="67">
        <v>16.510000000000002</v>
      </c>
      <c r="O28" s="67">
        <v>0</v>
      </c>
      <c r="P28" s="67">
        <v>83.18</v>
      </c>
    </row>
    <row r="29" spans="1:16" s="68" customFormat="1" ht="16.5" customHeight="1">
      <c r="A29" s="59">
        <v>90</v>
      </c>
      <c r="B29" s="59" t="s">
        <v>269</v>
      </c>
      <c r="C29" s="60" t="s">
        <v>270</v>
      </c>
      <c r="D29" s="61" t="s">
        <v>271</v>
      </c>
      <c r="E29" s="62" t="s">
        <v>272</v>
      </c>
      <c r="F29" s="63" t="s">
        <v>326</v>
      </c>
      <c r="G29" s="60" t="s">
        <v>328</v>
      </c>
      <c r="H29" s="64">
        <v>1.9</v>
      </c>
      <c r="I29" s="65">
        <v>12</v>
      </c>
      <c r="J29" s="63" t="s">
        <v>166</v>
      </c>
      <c r="K29" s="63" t="s">
        <v>330</v>
      </c>
      <c r="L29" s="66">
        <v>593.84</v>
      </c>
      <c r="M29" s="67">
        <v>494.23</v>
      </c>
      <c r="N29" s="67">
        <v>16.43</v>
      </c>
      <c r="O29" s="67">
        <v>0</v>
      </c>
      <c r="P29" s="67">
        <v>83.18</v>
      </c>
    </row>
    <row r="30" spans="1:16" s="68" customFormat="1" ht="16.5" customHeight="1">
      <c r="A30" s="59">
        <v>75</v>
      </c>
      <c r="B30" s="59" t="s">
        <v>273</v>
      </c>
      <c r="C30" s="60" t="s">
        <v>274</v>
      </c>
      <c r="D30" s="61" t="s">
        <v>275</v>
      </c>
      <c r="E30" s="62" t="s">
        <v>276</v>
      </c>
      <c r="F30" s="63" t="s">
        <v>326</v>
      </c>
      <c r="G30" s="60" t="s">
        <v>328</v>
      </c>
      <c r="H30" s="64">
        <v>1.8</v>
      </c>
      <c r="I30" s="65" t="s">
        <v>331</v>
      </c>
      <c r="J30" s="63" t="s">
        <v>166</v>
      </c>
      <c r="K30" s="63" t="s">
        <v>330</v>
      </c>
      <c r="L30" s="66">
        <v>391.57</v>
      </c>
      <c r="M30" s="67">
        <v>308.39</v>
      </c>
      <c r="N30" s="67">
        <v>0</v>
      </c>
      <c r="O30" s="67">
        <v>0</v>
      </c>
      <c r="P30" s="67">
        <v>83.18</v>
      </c>
    </row>
    <row r="31" spans="1:16" s="68" customFormat="1" ht="16.5" customHeight="1">
      <c r="A31" s="59">
        <v>28</v>
      </c>
      <c r="B31" s="59" t="s">
        <v>285</v>
      </c>
      <c r="C31" s="60" t="s">
        <v>286</v>
      </c>
      <c r="D31" s="61" t="s">
        <v>287</v>
      </c>
      <c r="E31" s="62" t="s">
        <v>288</v>
      </c>
      <c r="F31" s="63" t="s">
        <v>326</v>
      </c>
      <c r="G31" s="60" t="s">
        <v>328</v>
      </c>
      <c r="H31" s="64">
        <v>1.3</v>
      </c>
      <c r="I31" s="65">
        <v>12</v>
      </c>
      <c r="J31" s="63" t="s">
        <v>166</v>
      </c>
      <c r="K31" s="63" t="s">
        <v>330</v>
      </c>
      <c r="L31" s="66">
        <v>471.57</v>
      </c>
      <c r="M31" s="67">
        <v>370.81</v>
      </c>
      <c r="N31" s="67">
        <v>17.579999999999998</v>
      </c>
      <c r="O31" s="67">
        <v>0</v>
      </c>
      <c r="P31" s="67">
        <v>83.18</v>
      </c>
    </row>
    <row r="32" spans="1:16" s="68" customFormat="1" ht="16.5" customHeight="1">
      <c r="A32" s="59">
        <v>42</v>
      </c>
      <c r="B32" s="59" t="s">
        <v>357</v>
      </c>
      <c r="C32" s="60" t="s">
        <v>358</v>
      </c>
      <c r="D32" s="61" t="s">
        <v>359</v>
      </c>
      <c r="E32" s="62" t="s">
        <v>360</v>
      </c>
      <c r="F32" s="63" t="s">
        <v>326</v>
      </c>
      <c r="G32" s="60" t="s">
        <v>328</v>
      </c>
      <c r="H32" s="64">
        <v>1.5</v>
      </c>
      <c r="I32" s="65">
        <v>12</v>
      </c>
      <c r="J32" s="63" t="s">
        <v>166</v>
      </c>
      <c r="K32" s="63" t="s">
        <v>330</v>
      </c>
      <c r="L32" s="66">
        <v>515.88</v>
      </c>
      <c r="M32" s="67">
        <v>415.03</v>
      </c>
      <c r="N32" s="67">
        <v>17.670000000000002</v>
      </c>
      <c r="O32" s="67">
        <v>0</v>
      </c>
      <c r="P32" s="67">
        <v>83.18</v>
      </c>
    </row>
    <row r="33" spans="1:16" s="68" customFormat="1" ht="16.5" customHeight="1">
      <c r="A33" s="59">
        <v>10</v>
      </c>
      <c r="B33" s="59" t="s">
        <v>225</v>
      </c>
      <c r="C33" s="60" t="s">
        <v>226</v>
      </c>
      <c r="D33" s="61" t="s">
        <v>227</v>
      </c>
      <c r="E33" s="62" t="s">
        <v>228</v>
      </c>
      <c r="F33" s="63" t="s">
        <v>326</v>
      </c>
      <c r="G33" s="60" t="s">
        <v>328</v>
      </c>
      <c r="H33" s="64">
        <v>1.5</v>
      </c>
      <c r="I33" s="65">
        <v>12</v>
      </c>
      <c r="J33" s="63" t="s">
        <v>167</v>
      </c>
      <c r="K33" s="63" t="s">
        <v>330</v>
      </c>
      <c r="L33" s="66">
        <v>878.46</v>
      </c>
      <c r="M33" s="67">
        <v>793.31</v>
      </c>
      <c r="N33" s="67">
        <v>8.9</v>
      </c>
      <c r="O33" s="67">
        <v>0</v>
      </c>
      <c r="P33" s="67">
        <v>76.25</v>
      </c>
    </row>
    <row r="34" spans="1:16" s="68" customFormat="1" ht="16.5" customHeight="1">
      <c r="A34" s="59">
        <v>32</v>
      </c>
      <c r="B34" s="59" t="s">
        <v>230</v>
      </c>
      <c r="C34" s="60" t="s">
        <v>231</v>
      </c>
      <c r="D34" s="61" t="s">
        <v>232</v>
      </c>
      <c r="E34" s="62" t="s">
        <v>233</v>
      </c>
      <c r="F34" s="63" t="s">
        <v>326</v>
      </c>
      <c r="G34" s="60" t="s">
        <v>328</v>
      </c>
      <c r="H34" s="64">
        <v>1.5</v>
      </c>
      <c r="I34" s="65">
        <v>12</v>
      </c>
      <c r="J34" s="63" t="s">
        <v>167</v>
      </c>
      <c r="K34" s="63" t="s">
        <v>330</v>
      </c>
      <c r="L34" s="66">
        <v>830.62</v>
      </c>
      <c r="M34" s="67">
        <v>737.19</v>
      </c>
      <c r="N34" s="67">
        <v>12.71</v>
      </c>
      <c r="O34" s="67">
        <v>0</v>
      </c>
      <c r="P34" s="67">
        <v>80.72</v>
      </c>
    </row>
    <row r="35" spans="1:16" s="68" customFormat="1" ht="16.5" customHeight="1">
      <c r="A35" s="59">
        <v>23</v>
      </c>
      <c r="B35" s="59" t="s">
        <v>304</v>
      </c>
      <c r="C35" s="60" t="s">
        <v>305</v>
      </c>
      <c r="D35" s="61" t="s">
        <v>361</v>
      </c>
      <c r="E35" s="62" t="s">
        <v>362</v>
      </c>
      <c r="F35" s="63" t="s">
        <v>326</v>
      </c>
      <c r="G35" s="60" t="s">
        <v>328</v>
      </c>
      <c r="H35" s="64">
        <v>3.3</v>
      </c>
      <c r="I35" s="65">
        <v>12</v>
      </c>
      <c r="J35" s="63" t="s">
        <v>167</v>
      </c>
      <c r="K35" s="63" t="s">
        <v>330</v>
      </c>
      <c r="L35" s="66">
        <v>811.9</v>
      </c>
      <c r="M35" s="67">
        <v>727.41</v>
      </c>
      <c r="N35" s="67">
        <v>12.35</v>
      </c>
      <c r="O35" s="67">
        <v>0</v>
      </c>
      <c r="P35" s="67">
        <v>72.14</v>
      </c>
    </row>
    <row r="36" spans="1:16" s="68" customFormat="1" ht="16.5" customHeight="1">
      <c r="A36" s="59">
        <v>97</v>
      </c>
      <c r="B36" s="59" t="s">
        <v>308</v>
      </c>
      <c r="C36" s="60" t="s">
        <v>309</v>
      </c>
      <c r="D36" s="61" t="s">
        <v>310</v>
      </c>
      <c r="E36" s="62" t="s">
        <v>311</v>
      </c>
      <c r="F36" s="63" t="s">
        <v>326</v>
      </c>
      <c r="G36" s="60" t="s">
        <v>328</v>
      </c>
      <c r="H36" s="64">
        <v>3.3</v>
      </c>
      <c r="I36" s="65">
        <v>12</v>
      </c>
      <c r="J36" s="63" t="s">
        <v>167</v>
      </c>
      <c r="K36" s="63" t="s">
        <v>330</v>
      </c>
      <c r="L36" s="66">
        <v>811.9</v>
      </c>
      <c r="M36" s="67">
        <v>727.41</v>
      </c>
      <c r="N36" s="67">
        <v>12.35</v>
      </c>
      <c r="O36" s="67">
        <v>0</v>
      </c>
      <c r="P36" s="67">
        <v>72.14</v>
      </c>
    </row>
    <row r="37" spans="1:16" s="68" customFormat="1" ht="16.5" customHeight="1">
      <c r="A37" s="59">
        <v>29</v>
      </c>
      <c r="B37" s="59" t="s">
        <v>188</v>
      </c>
      <c r="C37" s="60" t="s">
        <v>312</v>
      </c>
      <c r="D37" s="61" t="s">
        <v>313</v>
      </c>
      <c r="E37" s="62" t="s">
        <v>314</v>
      </c>
      <c r="F37" s="63" t="s">
        <v>326</v>
      </c>
      <c r="G37" s="60" t="s">
        <v>328</v>
      </c>
      <c r="H37" s="64">
        <v>1.5</v>
      </c>
      <c r="I37" s="65">
        <v>12</v>
      </c>
      <c r="J37" s="63" t="s">
        <v>167</v>
      </c>
      <c r="K37" s="63" t="s">
        <v>330</v>
      </c>
      <c r="L37" s="66">
        <v>830.62</v>
      </c>
      <c r="M37" s="67">
        <v>737.19</v>
      </c>
      <c r="N37" s="67">
        <v>10.4</v>
      </c>
      <c r="O37" s="67">
        <v>0</v>
      </c>
      <c r="P37" s="67">
        <v>83.03</v>
      </c>
    </row>
    <row r="38" spans="1:16" s="68" customFormat="1" ht="14.25">
      <c r="F38" s="78"/>
      <c r="G38" s="79"/>
      <c r="H38" s="79"/>
      <c r="I38" s="72"/>
      <c r="J38" s="71"/>
      <c r="P38" s="71"/>
    </row>
    <row r="39" spans="1:16" s="68" customFormat="1" ht="14.25">
      <c r="F39" s="71"/>
      <c r="I39" s="72"/>
      <c r="J39" s="71"/>
      <c r="P39" s="71"/>
    </row>
    <row r="40" spans="1:16" s="68" customFormat="1" ht="14.25">
      <c r="F40" s="71"/>
      <c r="I40" s="72"/>
      <c r="J40" s="71"/>
      <c r="P40" s="71"/>
    </row>
    <row r="41" spans="1:16" s="68" customFormat="1" ht="14.25">
      <c r="F41" s="71"/>
      <c r="I41" s="72"/>
      <c r="J41" s="71"/>
      <c r="P41" s="71"/>
    </row>
    <row r="42" spans="1:16" s="68" customFormat="1" ht="14.25">
      <c r="F42" s="71"/>
      <c r="I42" s="72"/>
      <c r="J42" s="71"/>
      <c r="P42" s="71"/>
    </row>
    <row r="43" spans="1:16" s="68" customFormat="1" ht="14.25">
      <c r="F43" s="71"/>
      <c r="I43" s="72"/>
      <c r="J43" s="71"/>
      <c r="P43" s="71"/>
    </row>
    <row r="44" spans="1:16" s="68" customFormat="1" ht="14.25">
      <c r="F44" s="71"/>
      <c r="I44" s="72"/>
      <c r="J44" s="71"/>
      <c r="P44" s="71"/>
    </row>
    <row r="45" spans="1:16" s="68" customFormat="1" ht="14.25">
      <c r="F45" s="71"/>
      <c r="I45" s="72"/>
      <c r="J45" s="71"/>
      <c r="P45" s="71"/>
    </row>
    <row r="46" spans="1:16" s="68" customFormat="1" ht="14.25">
      <c r="F46" s="71"/>
      <c r="I46" s="72"/>
      <c r="J46" s="71"/>
      <c r="P46" s="71"/>
    </row>
    <row r="47" spans="1:16" s="68" customFormat="1" ht="14.25">
      <c r="F47" s="71"/>
      <c r="I47" s="72"/>
      <c r="J47" s="71"/>
      <c r="P47" s="71"/>
    </row>
    <row r="48" spans="1:16" s="68" customFormat="1" ht="14.25">
      <c r="F48" s="71"/>
      <c r="I48" s="72"/>
      <c r="J48" s="71"/>
      <c r="P48" s="71"/>
    </row>
    <row r="49" spans="6:16" s="68" customFormat="1" ht="14.25">
      <c r="F49" s="71"/>
      <c r="I49" s="72"/>
      <c r="J49" s="71"/>
      <c r="P49" s="71"/>
    </row>
    <row r="50" spans="6:16" s="68" customFormat="1" ht="14.25">
      <c r="F50" s="71"/>
      <c r="I50" s="72"/>
      <c r="J50" s="71"/>
      <c r="P50" s="71"/>
    </row>
    <row r="51" spans="6:16" s="68" customFormat="1" ht="14.25">
      <c r="F51" s="71"/>
      <c r="I51" s="72"/>
      <c r="J51" s="71"/>
      <c r="P51" s="71"/>
    </row>
    <row r="52" spans="6:16" s="68" customFormat="1" ht="14.25">
      <c r="F52" s="71"/>
      <c r="I52" s="72"/>
      <c r="J52" s="71"/>
      <c r="P52" s="71"/>
    </row>
    <row r="53" spans="6:16" s="68" customFormat="1" ht="14.25">
      <c r="F53" s="71"/>
      <c r="I53" s="72"/>
      <c r="J53" s="71"/>
      <c r="P53" s="71"/>
    </row>
    <row r="54" spans="6:16" s="68" customFormat="1" ht="14.25">
      <c r="F54" s="71"/>
      <c r="I54" s="72"/>
      <c r="J54" s="71"/>
      <c r="P54" s="71"/>
    </row>
    <row r="55" spans="6:16" s="68" customFormat="1" ht="14.25">
      <c r="F55" s="71"/>
      <c r="I55" s="72"/>
      <c r="J55" s="71"/>
      <c r="P55" s="71"/>
    </row>
    <row r="56" spans="6:16" s="68" customFormat="1" ht="14.25">
      <c r="F56" s="71"/>
      <c r="I56" s="72"/>
      <c r="J56" s="71"/>
      <c r="P56" s="71"/>
    </row>
    <row r="57" spans="6:16" s="68" customFormat="1" ht="14.25">
      <c r="F57" s="71"/>
      <c r="I57" s="72"/>
      <c r="J57" s="71"/>
      <c r="P57" s="71"/>
    </row>
    <row r="58" spans="6:16" s="68" customFormat="1" ht="14.25">
      <c r="F58" s="71"/>
      <c r="I58" s="72"/>
      <c r="J58" s="71"/>
      <c r="P58" s="71"/>
    </row>
    <row r="59" spans="6:16" s="68" customFormat="1" ht="14.25">
      <c r="F59" s="71"/>
      <c r="I59" s="72"/>
      <c r="J59" s="71"/>
      <c r="P59" s="71"/>
    </row>
    <row r="60" spans="6:16" s="68" customFormat="1" ht="14.25">
      <c r="F60" s="71"/>
      <c r="I60" s="72"/>
      <c r="J60" s="71"/>
      <c r="P60" s="71"/>
    </row>
    <row r="61" spans="6:16" s="68" customFormat="1" ht="14.25">
      <c r="F61" s="71"/>
      <c r="I61" s="72"/>
      <c r="J61" s="71"/>
      <c r="P61" s="71"/>
    </row>
    <row r="62" spans="6:16" s="68" customFormat="1" ht="14.25">
      <c r="F62" s="71"/>
      <c r="I62" s="72"/>
      <c r="J62" s="71"/>
      <c r="P62" s="71"/>
    </row>
    <row r="63" spans="6:16" s="68" customFormat="1" ht="14.25">
      <c r="F63" s="71"/>
      <c r="I63" s="72"/>
      <c r="J63" s="71"/>
      <c r="P63" s="71"/>
    </row>
    <row r="64" spans="6:16" s="68" customFormat="1" ht="14.25">
      <c r="F64" s="71"/>
      <c r="I64" s="72"/>
      <c r="J64" s="71"/>
      <c r="P64" s="71"/>
    </row>
    <row r="65" spans="6:16" s="68" customFormat="1" ht="14.25">
      <c r="F65" s="71"/>
      <c r="I65" s="72"/>
      <c r="J65" s="71"/>
      <c r="P65" s="71"/>
    </row>
    <row r="66" spans="6:16" s="68" customFormat="1" ht="14.25">
      <c r="F66" s="71"/>
      <c r="I66" s="72"/>
      <c r="J66" s="71"/>
      <c r="P66" s="71"/>
    </row>
    <row r="67" spans="6:16" s="68" customFormat="1" ht="14.25">
      <c r="F67" s="71"/>
      <c r="I67" s="72"/>
      <c r="J67" s="71"/>
      <c r="P67" s="71"/>
    </row>
    <row r="68" spans="6:16" s="68" customFormat="1" ht="14.25">
      <c r="F68" s="71"/>
      <c r="I68" s="72"/>
      <c r="J68" s="71"/>
      <c r="P68" s="71"/>
    </row>
    <row r="69" spans="6:16" s="68" customFormat="1" ht="14.25">
      <c r="F69" s="71"/>
      <c r="I69" s="72"/>
      <c r="J69" s="71"/>
      <c r="P69" s="71"/>
    </row>
    <row r="70" spans="6:16" s="68" customFormat="1" ht="14.25">
      <c r="F70" s="71"/>
      <c r="I70" s="72"/>
      <c r="J70" s="71"/>
      <c r="P70" s="71"/>
    </row>
    <row r="71" spans="6:16" s="68" customFormat="1" ht="14.25">
      <c r="F71" s="71"/>
      <c r="I71" s="72"/>
      <c r="J71" s="71"/>
      <c r="P71" s="71"/>
    </row>
    <row r="72" spans="6:16" s="68" customFormat="1" ht="14.25">
      <c r="F72" s="71"/>
      <c r="I72" s="72"/>
      <c r="J72" s="71"/>
      <c r="P72" s="71"/>
    </row>
    <row r="73" spans="6:16" s="68" customFormat="1" ht="14.25">
      <c r="F73" s="71"/>
      <c r="I73" s="72"/>
      <c r="J73" s="71"/>
      <c r="P73" s="71"/>
    </row>
    <row r="74" spans="6:16" s="68" customFormat="1" ht="14.25">
      <c r="F74" s="71"/>
      <c r="I74" s="72"/>
      <c r="J74" s="71"/>
      <c r="P74" s="71"/>
    </row>
    <row r="75" spans="6:16" s="68" customFormat="1" ht="14.25">
      <c r="F75" s="71"/>
      <c r="I75" s="72"/>
      <c r="J75" s="71"/>
      <c r="P75" s="71"/>
    </row>
    <row r="76" spans="6:16" s="68" customFormat="1" ht="14.25">
      <c r="F76" s="71"/>
      <c r="I76" s="72"/>
      <c r="J76" s="71"/>
      <c r="P76" s="71"/>
    </row>
    <row r="77" spans="6:16" s="68" customFormat="1" ht="14.25">
      <c r="F77" s="71"/>
      <c r="I77" s="72"/>
      <c r="J77" s="71"/>
      <c r="P77" s="71"/>
    </row>
    <row r="78" spans="6:16" s="68" customFormat="1" ht="14.25">
      <c r="F78" s="71"/>
      <c r="I78" s="72"/>
      <c r="J78" s="71"/>
      <c r="P78" s="71"/>
    </row>
    <row r="79" spans="6:16" s="68" customFormat="1" ht="14.25">
      <c r="F79" s="71"/>
      <c r="I79" s="72"/>
      <c r="J79" s="71"/>
      <c r="P79" s="71"/>
    </row>
    <row r="80" spans="6:16" s="68" customFormat="1" ht="14.25">
      <c r="F80" s="71"/>
      <c r="I80" s="72"/>
      <c r="J80" s="71"/>
      <c r="P80" s="71"/>
    </row>
    <row r="81" spans="6:16" s="68" customFormat="1" ht="14.25">
      <c r="F81" s="71"/>
      <c r="I81" s="72"/>
      <c r="J81" s="71"/>
      <c r="P81" s="71"/>
    </row>
    <row r="82" spans="6:16" s="68" customFormat="1" ht="14.25">
      <c r="F82" s="71"/>
      <c r="I82" s="72"/>
      <c r="J82" s="71"/>
      <c r="P82" s="71"/>
    </row>
    <row r="83" spans="6:16" s="68" customFormat="1" ht="14.25">
      <c r="F83" s="71"/>
      <c r="I83" s="72"/>
      <c r="J83" s="71"/>
      <c r="P83" s="71"/>
    </row>
    <row r="84" spans="6:16" s="68" customFormat="1" ht="14.25">
      <c r="F84" s="71"/>
      <c r="I84" s="72"/>
      <c r="J84" s="71"/>
      <c r="P84" s="71"/>
    </row>
    <row r="85" spans="6:16" s="68" customFormat="1" ht="14.25">
      <c r="F85" s="71"/>
      <c r="I85" s="72"/>
      <c r="J85" s="71"/>
      <c r="P85" s="71"/>
    </row>
    <row r="86" spans="6:16" s="68" customFormat="1" ht="14.25">
      <c r="F86" s="71"/>
      <c r="I86" s="72"/>
      <c r="J86" s="71"/>
      <c r="P86" s="71"/>
    </row>
    <row r="87" spans="6:16" s="68" customFormat="1" ht="14.25">
      <c r="F87" s="71"/>
      <c r="I87" s="72"/>
      <c r="J87" s="71"/>
      <c r="P87" s="71"/>
    </row>
    <row r="88" spans="6:16" s="68" customFormat="1" ht="14.25">
      <c r="F88" s="71"/>
      <c r="I88" s="72"/>
      <c r="J88" s="71"/>
      <c r="P88" s="71"/>
    </row>
    <row r="89" spans="6:16" s="68" customFormat="1" ht="14.25">
      <c r="F89" s="71"/>
      <c r="I89" s="72"/>
      <c r="J89" s="71"/>
      <c r="P89" s="71"/>
    </row>
    <row r="90" spans="6:16" s="68" customFormat="1" ht="14.25">
      <c r="F90" s="71"/>
      <c r="I90" s="72"/>
      <c r="J90" s="71"/>
      <c r="P90" s="71"/>
    </row>
    <row r="91" spans="6:16" s="68" customFormat="1" ht="14.25">
      <c r="F91" s="71"/>
      <c r="I91" s="72"/>
      <c r="J91" s="71"/>
      <c r="P91" s="71"/>
    </row>
    <row r="92" spans="6:16" s="68" customFormat="1" ht="14.25">
      <c r="F92" s="71"/>
      <c r="I92" s="72"/>
      <c r="J92" s="71"/>
      <c r="P92" s="71"/>
    </row>
    <row r="93" spans="6:16" s="68" customFormat="1" ht="14.25">
      <c r="F93" s="71"/>
      <c r="I93" s="72"/>
      <c r="J93" s="71"/>
      <c r="P93" s="71"/>
    </row>
    <row r="94" spans="6:16" s="68" customFormat="1" ht="14.25">
      <c r="F94" s="71"/>
      <c r="I94" s="72"/>
      <c r="J94" s="71"/>
      <c r="P94" s="71"/>
    </row>
    <row r="95" spans="6:16" s="68" customFormat="1" ht="14.25">
      <c r="F95" s="71"/>
      <c r="I95" s="72"/>
      <c r="J95" s="71"/>
      <c r="P95" s="71"/>
    </row>
    <row r="96" spans="6:16" s="68" customFormat="1" ht="14.25">
      <c r="F96" s="71"/>
      <c r="I96" s="72"/>
      <c r="J96" s="71"/>
      <c r="P96" s="71"/>
    </row>
    <row r="97" spans="6:16" s="68" customFormat="1" ht="14.25">
      <c r="F97" s="71"/>
      <c r="I97" s="72"/>
      <c r="J97" s="71"/>
      <c r="P97" s="71"/>
    </row>
    <row r="98" spans="6:16" s="68" customFormat="1" ht="14.25">
      <c r="F98" s="71"/>
      <c r="I98" s="72"/>
      <c r="J98" s="71"/>
      <c r="P98" s="71"/>
    </row>
    <row r="99" spans="6:16" s="68" customFormat="1" ht="14.25">
      <c r="F99" s="71"/>
      <c r="I99" s="72"/>
      <c r="J99" s="71"/>
      <c r="P99" s="71"/>
    </row>
    <row r="100" spans="6:16" s="68" customFormat="1" ht="14.25">
      <c r="F100" s="71"/>
      <c r="I100" s="72"/>
      <c r="J100" s="71"/>
      <c r="P100" s="71"/>
    </row>
    <row r="101" spans="6:16" s="68" customFormat="1" ht="14.25">
      <c r="F101" s="71"/>
      <c r="I101" s="72"/>
      <c r="J101" s="71"/>
      <c r="P101" s="71"/>
    </row>
    <row r="102" spans="6:16" s="68" customFormat="1" ht="14.25">
      <c r="F102" s="71"/>
      <c r="I102" s="72"/>
      <c r="J102" s="71"/>
      <c r="P102" s="71"/>
    </row>
    <row r="103" spans="6:16" s="68" customFormat="1" ht="14.25">
      <c r="F103" s="71"/>
      <c r="I103" s="72"/>
      <c r="J103" s="71"/>
      <c r="P103" s="71"/>
    </row>
    <row r="104" spans="6:16" s="68" customFormat="1" ht="14.25">
      <c r="F104" s="71"/>
      <c r="I104" s="72"/>
      <c r="J104" s="71"/>
      <c r="P104" s="71"/>
    </row>
    <row r="105" spans="6:16" s="68" customFormat="1" ht="14.25">
      <c r="F105" s="71"/>
      <c r="I105" s="72"/>
      <c r="J105" s="71"/>
      <c r="P105" s="71"/>
    </row>
    <row r="106" spans="6:16" s="68" customFormat="1" ht="14.25">
      <c r="F106" s="71"/>
      <c r="I106" s="72"/>
      <c r="J106" s="71"/>
      <c r="P106" s="71"/>
    </row>
    <row r="107" spans="6:16" s="68" customFormat="1" ht="14.25">
      <c r="F107" s="71"/>
      <c r="I107" s="72"/>
      <c r="J107" s="71"/>
      <c r="P107" s="71"/>
    </row>
    <row r="108" spans="6:16" s="68" customFormat="1" ht="14.25">
      <c r="F108" s="71"/>
      <c r="I108" s="72"/>
      <c r="J108" s="71"/>
      <c r="P108" s="71"/>
    </row>
    <row r="109" spans="6:16" s="68" customFormat="1" ht="14.25">
      <c r="F109" s="71"/>
      <c r="I109" s="72"/>
      <c r="J109" s="71"/>
      <c r="P109" s="71"/>
    </row>
    <row r="110" spans="6:16" s="68" customFormat="1" ht="14.25">
      <c r="F110" s="71"/>
      <c r="I110" s="72"/>
      <c r="J110" s="71"/>
      <c r="P110" s="71"/>
    </row>
    <row r="111" spans="6:16" s="68" customFormat="1" ht="14.25">
      <c r="F111" s="71"/>
      <c r="I111" s="72"/>
      <c r="J111" s="71"/>
      <c r="P111" s="71"/>
    </row>
    <row r="112" spans="6:16" s="68" customFormat="1" ht="14.25">
      <c r="F112" s="71"/>
      <c r="I112" s="72"/>
      <c r="J112" s="71"/>
      <c r="P112" s="71"/>
    </row>
    <row r="113" spans="6:16" s="68" customFormat="1" ht="14.25">
      <c r="F113" s="71"/>
      <c r="I113" s="72"/>
      <c r="J113" s="71"/>
      <c r="P113" s="71"/>
    </row>
    <row r="114" spans="6:16" s="68" customFormat="1" ht="14.25">
      <c r="F114" s="71"/>
      <c r="I114" s="72"/>
      <c r="J114" s="71"/>
      <c r="P114" s="71"/>
    </row>
    <row r="115" spans="6:16" s="68" customFormat="1" ht="14.25">
      <c r="F115" s="71"/>
      <c r="I115" s="72"/>
      <c r="J115" s="71"/>
      <c r="P115" s="71"/>
    </row>
    <row r="116" spans="6:16" s="68" customFormat="1" ht="14.25">
      <c r="F116" s="71"/>
      <c r="I116" s="72"/>
      <c r="J116" s="71"/>
      <c r="P116" s="71"/>
    </row>
    <row r="117" spans="6:16" s="68" customFormat="1" ht="14.25">
      <c r="F117" s="71"/>
      <c r="I117" s="72"/>
      <c r="J117" s="71"/>
      <c r="P117" s="71"/>
    </row>
    <row r="118" spans="6:16" s="68" customFormat="1" ht="14.25">
      <c r="F118" s="71"/>
      <c r="I118" s="72"/>
      <c r="J118" s="71"/>
      <c r="P118" s="71"/>
    </row>
    <row r="119" spans="6:16" s="68" customFormat="1" ht="14.25">
      <c r="F119" s="71"/>
      <c r="I119" s="72"/>
      <c r="J119" s="71"/>
      <c r="P119" s="71"/>
    </row>
    <row r="120" spans="6:16" s="68" customFormat="1" ht="14.25">
      <c r="F120" s="71"/>
      <c r="I120" s="72"/>
      <c r="J120" s="71"/>
      <c r="P120" s="71"/>
    </row>
    <row r="121" spans="6:16" s="68" customFormat="1" ht="14.25">
      <c r="F121" s="71"/>
      <c r="I121" s="72"/>
      <c r="J121" s="71"/>
      <c r="P121" s="71"/>
    </row>
    <row r="122" spans="6:16" s="68" customFormat="1" ht="14.25">
      <c r="F122" s="71"/>
      <c r="I122" s="72"/>
      <c r="J122" s="71"/>
      <c r="P122" s="71"/>
    </row>
    <row r="123" spans="6:16" s="68" customFormat="1" ht="14.25">
      <c r="F123" s="71"/>
      <c r="I123" s="72"/>
      <c r="J123" s="71"/>
      <c r="P123" s="71"/>
    </row>
    <row r="124" spans="6:16" s="68" customFormat="1" ht="14.25">
      <c r="F124" s="71"/>
      <c r="I124" s="72"/>
      <c r="J124" s="71"/>
      <c r="P124" s="71"/>
    </row>
    <row r="125" spans="6:16" s="68" customFormat="1" ht="14.25">
      <c r="F125" s="71"/>
      <c r="I125" s="72"/>
      <c r="J125" s="71"/>
      <c r="P125" s="71"/>
    </row>
    <row r="126" spans="6:16" s="68" customFormat="1" ht="14.25">
      <c r="F126" s="71"/>
      <c r="I126" s="72"/>
      <c r="J126" s="71"/>
      <c r="P126" s="71"/>
    </row>
    <row r="127" spans="6:16" s="68" customFormat="1" ht="14.25">
      <c r="F127" s="71"/>
      <c r="I127" s="72"/>
      <c r="J127" s="71"/>
      <c r="P127" s="71"/>
    </row>
    <row r="128" spans="6:16" s="68" customFormat="1" ht="14.25">
      <c r="F128" s="71"/>
      <c r="I128" s="72"/>
      <c r="J128" s="71"/>
      <c r="P128" s="71"/>
    </row>
    <row r="129" spans="6:16" s="68" customFormat="1" ht="14.25">
      <c r="F129" s="71"/>
      <c r="I129" s="72"/>
      <c r="J129" s="71"/>
      <c r="P129" s="71"/>
    </row>
    <row r="130" spans="6:16" s="68" customFormat="1" ht="14.25">
      <c r="F130" s="71"/>
      <c r="I130" s="72"/>
      <c r="J130" s="71"/>
      <c r="P130" s="71"/>
    </row>
    <row r="131" spans="6:16" s="68" customFormat="1" ht="14.25">
      <c r="F131" s="71"/>
      <c r="I131" s="72"/>
      <c r="J131" s="71"/>
      <c r="P131" s="71"/>
    </row>
    <row r="132" spans="6:16" s="68" customFormat="1" ht="14.25">
      <c r="F132" s="71"/>
      <c r="I132" s="72"/>
      <c r="J132" s="71"/>
      <c r="P132" s="71"/>
    </row>
    <row r="133" spans="6:16" s="68" customFormat="1" ht="14.25">
      <c r="F133" s="71"/>
      <c r="I133" s="72"/>
      <c r="J133" s="71"/>
      <c r="P133" s="71"/>
    </row>
    <row r="134" spans="6:16" s="68" customFormat="1" ht="14.25">
      <c r="F134" s="71"/>
      <c r="I134" s="72"/>
      <c r="J134" s="71"/>
      <c r="P134" s="71"/>
    </row>
    <row r="135" spans="6:16" s="68" customFormat="1" ht="14.25">
      <c r="F135" s="71"/>
      <c r="I135" s="72"/>
      <c r="J135" s="71"/>
      <c r="P135" s="71"/>
    </row>
    <row r="136" spans="6:16" s="68" customFormat="1" ht="14.25">
      <c r="F136" s="71"/>
      <c r="I136" s="72"/>
      <c r="J136" s="71"/>
      <c r="P136" s="71"/>
    </row>
    <row r="137" spans="6:16" s="68" customFormat="1" ht="14.25">
      <c r="F137" s="71"/>
      <c r="I137" s="72"/>
      <c r="J137" s="71"/>
      <c r="P137" s="71"/>
    </row>
    <row r="138" spans="6:16" s="68" customFormat="1" ht="14.25">
      <c r="F138" s="71"/>
      <c r="I138" s="72"/>
      <c r="J138" s="71"/>
      <c r="P138" s="71"/>
    </row>
    <row r="139" spans="6:16" s="68" customFormat="1" ht="14.25">
      <c r="F139" s="71"/>
      <c r="I139" s="72"/>
      <c r="J139" s="71"/>
      <c r="P139" s="71"/>
    </row>
    <row r="140" spans="6:16" s="68" customFormat="1" ht="14.25">
      <c r="F140" s="71"/>
      <c r="I140" s="72"/>
      <c r="J140" s="71"/>
      <c r="P140" s="71"/>
    </row>
    <row r="141" spans="6:16" s="68" customFormat="1" ht="14.25">
      <c r="F141" s="71"/>
      <c r="I141" s="72"/>
      <c r="J141" s="71"/>
      <c r="P141" s="71"/>
    </row>
    <row r="142" spans="6:16" s="68" customFormat="1" ht="14.25">
      <c r="F142" s="71"/>
      <c r="I142" s="72"/>
      <c r="J142" s="71"/>
      <c r="P142" s="71"/>
    </row>
    <row r="143" spans="6:16" s="68" customFormat="1" ht="14.25">
      <c r="F143" s="71"/>
      <c r="I143" s="72"/>
      <c r="J143" s="71"/>
      <c r="P143" s="71"/>
    </row>
    <row r="144" spans="6:16" s="68" customFormat="1" ht="14.25">
      <c r="F144" s="71"/>
      <c r="I144" s="72"/>
      <c r="J144" s="71"/>
      <c r="P144" s="71"/>
    </row>
    <row r="145" spans="6:16" s="68" customFormat="1" ht="14.25">
      <c r="F145" s="71"/>
      <c r="I145" s="72"/>
      <c r="J145" s="71"/>
      <c r="P145" s="71"/>
    </row>
    <row r="146" spans="6:16" s="68" customFormat="1" ht="14.25">
      <c r="F146" s="71"/>
      <c r="I146" s="72"/>
      <c r="J146" s="71"/>
      <c r="P146" s="71"/>
    </row>
    <row r="147" spans="6:16" s="68" customFormat="1" ht="14.25">
      <c r="F147" s="71"/>
      <c r="I147" s="72"/>
      <c r="J147" s="71"/>
      <c r="P147" s="71"/>
    </row>
    <row r="148" spans="6:16" s="68" customFormat="1" ht="14.25">
      <c r="F148" s="71"/>
      <c r="I148" s="72"/>
      <c r="J148" s="71"/>
      <c r="P148" s="71"/>
    </row>
    <row r="149" spans="6:16" s="68" customFormat="1" ht="14.25">
      <c r="F149" s="71"/>
      <c r="I149" s="72"/>
      <c r="J149" s="71"/>
      <c r="P149" s="71"/>
    </row>
    <row r="150" spans="6:16" s="68" customFormat="1" ht="14.25">
      <c r="F150" s="71"/>
      <c r="I150" s="72"/>
      <c r="J150" s="71"/>
      <c r="P150" s="71"/>
    </row>
    <row r="151" spans="6:16" s="68" customFormat="1" ht="14.25">
      <c r="F151" s="71"/>
      <c r="I151" s="72"/>
      <c r="J151" s="71"/>
      <c r="P151" s="71"/>
    </row>
    <row r="152" spans="6:16" s="68" customFormat="1" ht="14.25">
      <c r="F152" s="71"/>
      <c r="I152" s="72"/>
      <c r="J152" s="71"/>
      <c r="P152" s="71"/>
    </row>
    <row r="153" spans="6:16" s="68" customFormat="1" ht="14.25">
      <c r="F153" s="71"/>
      <c r="I153" s="72"/>
      <c r="J153" s="71"/>
      <c r="P153" s="71"/>
    </row>
    <row r="154" spans="6:16" s="68" customFormat="1" ht="14.25">
      <c r="F154" s="71"/>
      <c r="I154" s="72"/>
      <c r="J154" s="71"/>
      <c r="P154" s="71"/>
    </row>
    <row r="155" spans="6:16" s="68" customFormat="1" ht="14.25">
      <c r="F155" s="71"/>
      <c r="I155" s="72"/>
      <c r="J155" s="71"/>
      <c r="P155" s="71"/>
    </row>
    <row r="156" spans="6:16" s="68" customFormat="1" ht="14.25">
      <c r="F156" s="71"/>
      <c r="I156" s="72"/>
      <c r="J156" s="71"/>
      <c r="P156" s="71"/>
    </row>
    <row r="157" spans="6:16" s="68" customFormat="1" ht="14.25">
      <c r="F157" s="71"/>
      <c r="I157" s="72"/>
      <c r="J157" s="71"/>
      <c r="P157" s="71"/>
    </row>
    <row r="158" spans="6:16" s="68" customFormat="1" ht="14.25">
      <c r="F158" s="71"/>
      <c r="I158" s="72"/>
      <c r="J158" s="71"/>
      <c r="P158" s="71"/>
    </row>
    <row r="159" spans="6:16" s="68" customFormat="1" ht="14.25">
      <c r="F159" s="71"/>
      <c r="I159" s="72"/>
      <c r="J159" s="71"/>
      <c r="P159" s="71"/>
    </row>
    <row r="160" spans="6:16" s="68" customFormat="1" ht="14.25">
      <c r="F160" s="71"/>
      <c r="I160" s="72"/>
      <c r="J160" s="71"/>
      <c r="P160" s="71"/>
    </row>
    <row r="161" spans="6:16" s="68" customFormat="1" ht="14.25">
      <c r="F161" s="71"/>
      <c r="I161" s="72"/>
      <c r="J161" s="71"/>
      <c r="P161" s="71"/>
    </row>
    <row r="162" spans="6:16" s="68" customFormat="1" ht="14.25">
      <c r="F162" s="71"/>
      <c r="I162" s="72"/>
      <c r="J162" s="71"/>
      <c r="P162" s="71"/>
    </row>
    <row r="163" spans="6:16" s="68" customFormat="1" ht="14.25">
      <c r="F163" s="71"/>
      <c r="I163" s="72"/>
      <c r="J163" s="71"/>
      <c r="P163" s="71"/>
    </row>
    <row r="164" spans="6:16" s="68" customFormat="1" ht="14.25">
      <c r="F164" s="71"/>
      <c r="I164" s="72"/>
      <c r="J164" s="71"/>
      <c r="P164" s="71"/>
    </row>
    <row r="165" spans="6:16" s="68" customFormat="1" ht="14.25">
      <c r="F165" s="71"/>
      <c r="I165" s="72"/>
      <c r="J165" s="71"/>
      <c r="P165" s="71"/>
    </row>
    <row r="166" spans="6:16" s="68" customFormat="1" ht="14.25">
      <c r="F166" s="71"/>
      <c r="I166" s="72"/>
      <c r="J166" s="71"/>
      <c r="P166" s="71"/>
    </row>
    <row r="167" spans="6:16" s="68" customFormat="1" ht="14.25">
      <c r="F167" s="71"/>
      <c r="I167" s="72"/>
      <c r="J167" s="71"/>
      <c r="P167" s="71"/>
    </row>
    <row r="168" spans="6:16" s="68" customFormat="1" ht="14.25">
      <c r="F168" s="71"/>
      <c r="I168" s="72"/>
      <c r="J168" s="71"/>
      <c r="P168" s="71"/>
    </row>
    <row r="169" spans="6:16" s="68" customFormat="1" ht="14.25">
      <c r="F169" s="71"/>
      <c r="I169" s="72"/>
      <c r="J169" s="71"/>
      <c r="P169" s="71"/>
    </row>
    <row r="170" spans="6:16" s="68" customFormat="1" ht="14.25">
      <c r="F170" s="71"/>
      <c r="I170" s="72"/>
      <c r="J170" s="71"/>
      <c r="P170" s="71"/>
    </row>
    <row r="171" spans="6:16" s="68" customFormat="1" ht="14.25">
      <c r="F171" s="71"/>
      <c r="I171" s="72"/>
      <c r="J171" s="71"/>
      <c r="P171" s="71"/>
    </row>
    <row r="172" spans="6:16" s="68" customFormat="1" ht="14.25">
      <c r="F172" s="71"/>
      <c r="I172" s="72"/>
      <c r="J172" s="71"/>
      <c r="P172" s="71"/>
    </row>
    <row r="173" spans="6:16" s="68" customFormat="1" ht="14.25">
      <c r="F173" s="71"/>
      <c r="I173" s="72"/>
      <c r="J173" s="71"/>
      <c r="P173" s="71"/>
    </row>
    <row r="174" spans="6:16" s="68" customFormat="1" ht="14.25">
      <c r="F174" s="71"/>
      <c r="I174" s="72"/>
      <c r="J174" s="71"/>
      <c r="P174" s="71"/>
    </row>
    <row r="175" spans="6:16" s="68" customFormat="1" ht="14.25">
      <c r="F175" s="71"/>
      <c r="I175" s="72"/>
      <c r="J175" s="71"/>
      <c r="P175" s="71"/>
    </row>
    <row r="176" spans="6:16" s="68" customFormat="1" ht="14.25">
      <c r="F176" s="71"/>
      <c r="I176" s="72"/>
      <c r="J176" s="71"/>
      <c r="P176" s="71"/>
    </row>
    <row r="177" spans="6:16" s="68" customFormat="1" ht="14.25">
      <c r="F177" s="71"/>
      <c r="I177" s="72"/>
      <c r="J177" s="71"/>
      <c r="P177" s="71"/>
    </row>
    <row r="178" spans="6:16" s="68" customFormat="1" ht="14.25">
      <c r="F178" s="71"/>
      <c r="I178" s="72"/>
      <c r="J178" s="71"/>
      <c r="P178" s="71"/>
    </row>
    <row r="179" spans="6:16" s="68" customFormat="1" ht="14.25">
      <c r="F179" s="71"/>
      <c r="I179" s="72"/>
      <c r="J179" s="71"/>
      <c r="P179" s="71"/>
    </row>
    <row r="180" spans="6:16" s="68" customFormat="1" ht="14.25">
      <c r="F180" s="71"/>
      <c r="I180" s="72"/>
      <c r="J180" s="71"/>
      <c r="P180" s="71"/>
    </row>
    <row r="181" spans="6:16" s="68" customFormat="1" ht="14.25">
      <c r="F181" s="71"/>
      <c r="I181" s="72"/>
      <c r="J181" s="71"/>
      <c r="P181" s="71"/>
    </row>
    <row r="182" spans="6:16" s="68" customFormat="1" ht="14.25">
      <c r="F182" s="71"/>
      <c r="I182" s="72"/>
      <c r="J182" s="71"/>
      <c r="P182" s="71"/>
    </row>
    <row r="183" spans="6:16" s="68" customFormat="1" ht="14.25">
      <c r="F183" s="71"/>
      <c r="I183" s="72"/>
      <c r="J183" s="71"/>
      <c r="P183" s="71"/>
    </row>
    <row r="184" spans="6:16" s="68" customFormat="1" ht="14.25">
      <c r="F184" s="71"/>
      <c r="I184" s="72"/>
      <c r="J184" s="71"/>
      <c r="P184" s="71"/>
    </row>
    <row r="185" spans="6:16" s="68" customFormat="1" ht="14.25">
      <c r="F185" s="71"/>
      <c r="I185" s="72"/>
      <c r="J185" s="71"/>
      <c r="P185" s="71"/>
    </row>
    <row r="186" spans="6:16" s="68" customFormat="1" ht="14.25">
      <c r="F186" s="71"/>
      <c r="I186" s="72"/>
      <c r="J186" s="71"/>
      <c r="P186" s="71"/>
    </row>
    <row r="187" spans="6:16" s="68" customFormat="1" ht="14.25">
      <c r="F187" s="71"/>
      <c r="I187" s="72"/>
      <c r="J187" s="71"/>
      <c r="P187" s="71"/>
    </row>
    <row r="188" spans="6:16" s="68" customFormat="1" ht="14.25">
      <c r="F188" s="71"/>
      <c r="I188" s="72"/>
      <c r="J188" s="71"/>
      <c r="P188" s="71"/>
    </row>
    <row r="189" spans="6:16" s="68" customFormat="1" ht="14.25">
      <c r="F189" s="71"/>
      <c r="I189" s="72"/>
      <c r="J189" s="71"/>
      <c r="P189" s="71"/>
    </row>
    <row r="190" spans="6:16" s="68" customFormat="1" ht="14.25">
      <c r="F190" s="71"/>
      <c r="I190" s="72"/>
      <c r="J190" s="71"/>
      <c r="P190" s="71"/>
    </row>
    <row r="191" spans="6:16" s="68" customFormat="1" ht="14.25">
      <c r="F191" s="71"/>
      <c r="I191" s="72"/>
      <c r="J191" s="71"/>
      <c r="P191" s="71"/>
    </row>
    <row r="192" spans="6:16" s="68" customFormat="1" ht="14.25">
      <c r="F192" s="71"/>
      <c r="I192" s="72"/>
      <c r="J192" s="71"/>
      <c r="P192" s="71"/>
    </row>
    <row r="193" spans="6:16" s="68" customFormat="1" ht="14.25">
      <c r="F193" s="71"/>
      <c r="I193" s="72"/>
      <c r="J193" s="71"/>
      <c r="P193" s="71"/>
    </row>
    <row r="194" spans="6:16" s="68" customFormat="1" ht="14.25">
      <c r="F194" s="71"/>
      <c r="I194" s="72"/>
      <c r="J194" s="71"/>
      <c r="P194" s="71"/>
    </row>
    <row r="195" spans="6:16" s="68" customFormat="1" ht="14.25">
      <c r="F195" s="71"/>
      <c r="I195" s="72"/>
      <c r="J195" s="71"/>
      <c r="P195" s="71"/>
    </row>
    <row r="196" spans="6:16" s="68" customFormat="1" ht="14.25">
      <c r="F196" s="71"/>
      <c r="I196" s="72"/>
      <c r="J196" s="71"/>
      <c r="P196" s="71"/>
    </row>
    <row r="197" spans="6:16" s="68" customFormat="1" ht="14.25">
      <c r="F197" s="71"/>
      <c r="I197" s="72"/>
      <c r="J197" s="71"/>
      <c r="P197" s="71"/>
    </row>
    <row r="198" spans="6:16" s="68" customFormat="1" ht="14.25">
      <c r="F198" s="71"/>
      <c r="I198" s="72"/>
      <c r="J198" s="71"/>
      <c r="P198" s="71"/>
    </row>
    <row r="199" spans="6:16" s="68" customFormat="1" ht="14.25">
      <c r="F199" s="71"/>
      <c r="I199" s="72"/>
      <c r="J199" s="71"/>
      <c r="P199" s="71"/>
    </row>
    <row r="200" spans="6:16" s="68" customFormat="1" ht="14.25">
      <c r="F200" s="71"/>
      <c r="I200" s="72"/>
      <c r="J200" s="71"/>
      <c r="P200" s="71"/>
    </row>
    <row r="201" spans="6:16" s="68" customFormat="1" ht="14.25">
      <c r="F201" s="71"/>
      <c r="I201" s="72"/>
      <c r="J201" s="71"/>
      <c r="P201" s="71"/>
    </row>
    <row r="202" spans="6:16" s="68" customFormat="1" ht="14.25">
      <c r="F202" s="71"/>
      <c r="I202" s="72"/>
      <c r="J202" s="71"/>
      <c r="P202" s="71"/>
    </row>
    <row r="203" spans="6:16" s="68" customFormat="1" ht="14.25">
      <c r="F203" s="71"/>
      <c r="I203" s="72"/>
      <c r="J203" s="71"/>
      <c r="P203" s="71"/>
    </row>
    <row r="204" spans="6:16" s="68" customFormat="1" ht="14.25">
      <c r="F204" s="71"/>
      <c r="I204" s="72"/>
      <c r="J204" s="71"/>
      <c r="P204" s="71"/>
    </row>
    <row r="205" spans="6:16" s="68" customFormat="1" ht="14.25">
      <c r="F205" s="71"/>
      <c r="I205" s="72"/>
      <c r="J205" s="71"/>
      <c r="P205" s="71"/>
    </row>
    <row r="206" spans="6:16" s="68" customFormat="1" ht="14.25">
      <c r="F206" s="71"/>
      <c r="I206" s="72"/>
      <c r="J206" s="71"/>
      <c r="P206" s="71"/>
    </row>
    <row r="207" spans="6:16" s="68" customFormat="1" ht="14.25">
      <c r="F207" s="71"/>
      <c r="I207" s="72"/>
      <c r="J207" s="71"/>
      <c r="P207" s="71"/>
    </row>
    <row r="208" spans="6:16" s="68" customFormat="1" ht="14.25">
      <c r="F208" s="71"/>
      <c r="I208" s="72"/>
      <c r="J208" s="71"/>
      <c r="P208" s="71"/>
    </row>
    <row r="209" spans="6:16" s="68" customFormat="1" ht="14.25">
      <c r="F209" s="71"/>
      <c r="I209" s="72"/>
      <c r="J209" s="71"/>
      <c r="P209" s="71"/>
    </row>
    <row r="210" spans="6:16" s="68" customFormat="1" ht="14.25">
      <c r="F210" s="71"/>
      <c r="I210" s="72"/>
      <c r="J210" s="71"/>
      <c r="P210" s="71"/>
    </row>
    <row r="211" spans="6:16" s="68" customFormat="1" ht="14.25">
      <c r="F211" s="71"/>
      <c r="I211" s="72"/>
      <c r="J211" s="71"/>
      <c r="P211" s="71"/>
    </row>
    <row r="212" spans="6:16" s="68" customFormat="1" ht="14.25">
      <c r="F212" s="71"/>
      <c r="I212" s="72"/>
      <c r="J212" s="71"/>
      <c r="P212" s="71"/>
    </row>
    <row r="213" spans="6:16" s="68" customFormat="1" ht="14.25">
      <c r="F213" s="71"/>
      <c r="I213" s="72"/>
      <c r="J213" s="71"/>
      <c r="P213" s="71"/>
    </row>
    <row r="214" spans="6:16" s="68" customFormat="1" ht="14.25">
      <c r="F214" s="71"/>
      <c r="I214" s="72"/>
      <c r="J214" s="71"/>
      <c r="P214" s="71"/>
    </row>
    <row r="215" spans="6:16" s="68" customFormat="1" ht="14.25">
      <c r="F215" s="71"/>
      <c r="I215" s="72"/>
      <c r="J215" s="71"/>
      <c r="P215" s="71"/>
    </row>
    <row r="216" spans="6:16" s="68" customFormat="1" ht="14.25">
      <c r="F216" s="71"/>
      <c r="I216" s="72"/>
      <c r="J216" s="71"/>
      <c r="P216" s="71"/>
    </row>
    <row r="217" spans="6:16" s="68" customFormat="1" ht="14.25">
      <c r="F217" s="71"/>
      <c r="I217" s="72"/>
      <c r="J217" s="71"/>
      <c r="P217" s="71"/>
    </row>
    <row r="218" spans="6:16" s="68" customFormat="1" ht="14.25">
      <c r="F218" s="71"/>
      <c r="I218" s="72"/>
      <c r="J218" s="71"/>
      <c r="P218" s="71"/>
    </row>
    <row r="219" spans="6:16" s="68" customFormat="1" ht="14.25">
      <c r="F219" s="71"/>
      <c r="I219" s="72"/>
      <c r="J219" s="71"/>
      <c r="P219" s="71"/>
    </row>
    <row r="220" spans="6:16" s="68" customFormat="1" ht="14.25">
      <c r="F220" s="71"/>
      <c r="I220" s="72"/>
      <c r="J220" s="71"/>
      <c r="P220" s="71"/>
    </row>
    <row r="221" spans="6:16" s="68" customFormat="1" ht="14.25">
      <c r="F221" s="71"/>
      <c r="I221" s="72"/>
      <c r="J221" s="71"/>
      <c r="P221" s="71"/>
    </row>
    <row r="222" spans="6:16" s="68" customFormat="1" ht="14.25">
      <c r="F222" s="71"/>
      <c r="I222" s="72"/>
      <c r="J222" s="71"/>
      <c r="P222" s="71"/>
    </row>
    <row r="223" spans="6:16" s="68" customFormat="1" ht="14.25">
      <c r="F223" s="71"/>
      <c r="I223" s="72"/>
      <c r="J223" s="71"/>
      <c r="P223" s="71"/>
    </row>
    <row r="224" spans="6:16" s="68" customFormat="1" ht="14.25">
      <c r="F224" s="71"/>
      <c r="I224" s="72"/>
      <c r="J224" s="71"/>
      <c r="P224" s="71"/>
    </row>
    <row r="225" spans="6:16" s="68" customFormat="1" ht="14.25">
      <c r="F225" s="71"/>
      <c r="I225" s="72"/>
      <c r="J225" s="71"/>
      <c r="P225" s="71"/>
    </row>
    <row r="226" spans="6:16" s="68" customFormat="1" ht="14.25">
      <c r="F226" s="71"/>
      <c r="I226" s="72"/>
      <c r="J226" s="71"/>
      <c r="P226" s="71"/>
    </row>
    <row r="227" spans="6:16" s="68" customFormat="1" ht="14.25">
      <c r="F227" s="71"/>
      <c r="I227" s="72"/>
      <c r="J227" s="71"/>
      <c r="P227" s="71"/>
    </row>
    <row r="228" spans="6:16" s="68" customFormat="1" ht="14.25">
      <c r="F228" s="71"/>
      <c r="I228" s="72"/>
      <c r="J228" s="71"/>
      <c r="P228" s="71"/>
    </row>
    <row r="229" spans="6:16" s="68" customFormat="1" ht="14.25">
      <c r="F229" s="71"/>
      <c r="I229" s="72"/>
      <c r="J229" s="71"/>
      <c r="P229" s="71"/>
    </row>
    <row r="230" spans="6:16" s="68" customFormat="1" ht="14.25">
      <c r="F230" s="71"/>
      <c r="I230" s="72"/>
      <c r="J230" s="71"/>
      <c r="P230" s="71"/>
    </row>
    <row r="231" spans="6:16" s="68" customFormat="1" ht="14.25">
      <c r="F231" s="71"/>
      <c r="I231" s="72"/>
      <c r="J231" s="71"/>
      <c r="P231" s="71"/>
    </row>
    <row r="232" spans="6:16" s="68" customFormat="1" ht="14.25">
      <c r="F232" s="71"/>
      <c r="I232" s="72"/>
      <c r="J232" s="71"/>
      <c r="P232" s="71"/>
    </row>
    <row r="233" spans="6:16" s="68" customFormat="1" ht="14.25">
      <c r="F233" s="71"/>
      <c r="I233" s="72"/>
      <c r="J233" s="71"/>
      <c r="P233" s="71"/>
    </row>
    <row r="234" spans="6:16" s="68" customFormat="1" ht="14.25">
      <c r="F234" s="71"/>
      <c r="I234" s="72"/>
      <c r="J234" s="71"/>
      <c r="P234" s="71"/>
    </row>
    <row r="235" spans="6:16" s="68" customFormat="1" ht="14.25">
      <c r="F235" s="71"/>
      <c r="I235" s="72"/>
      <c r="J235" s="71"/>
      <c r="P235" s="71"/>
    </row>
    <row r="236" spans="6:16" s="68" customFormat="1" ht="14.25">
      <c r="F236" s="71"/>
      <c r="I236" s="72"/>
      <c r="J236" s="71"/>
      <c r="P236" s="71"/>
    </row>
    <row r="237" spans="6:16" s="68" customFormat="1" ht="14.25">
      <c r="F237" s="71"/>
      <c r="I237" s="72"/>
      <c r="J237" s="71"/>
      <c r="P237" s="71"/>
    </row>
    <row r="238" spans="6:16" s="68" customFormat="1" ht="14.25">
      <c r="F238" s="71"/>
      <c r="I238" s="72"/>
      <c r="J238" s="71"/>
      <c r="P238" s="71"/>
    </row>
    <row r="239" spans="6:16" s="68" customFormat="1" ht="14.25">
      <c r="F239" s="71"/>
      <c r="I239" s="72"/>
      <c r="J239" s="71"/>
      <c r="P239" s="71"/>
    </row>
    <row r="240" spans="6:16" s="68" customFormat="1" ht="14.25">
      <c r="F240" s="71"/>
      <c r="I240" s="72"/>
      <c r="J240" s="71"/>
      <c r="P240" s="71"/>
    </row>
    <row r="241" spans="6:16" s="68" customFormat="1" ht="14.25">
      <c r="F241" s="71"/>
      <c r="I241" s="72"/>
      <c r="J241" s="71"/>
      <c r="P241" s="71"/>
    </row>
    <row r="242" spans="6:16" s="68" customFormat="1" ht="14.25">
      <c r="F242" s="71"/>
      <c r="I242" s="72"/>
      <c r="J242" s="71"/>
      <c r="P242" s="71"/>
    </row>
    <row r="243" spans="6:16" s="68" customFormat="1" ht="14.25">
      <c r="F243" s="71"/>
      <c r="I243" s="72"/>
      <c r="J243" s="71"/>
      <c r="P243" s="71"/>
    </row>
    <row r="244" spans="6:16" s="68" customFormat="1" ht="14.25">
      <c r="F244" s="71"/>
      <c r="I244" s="72"/>
      <c r="J244" s="71"/>
      <c r="P244" s="71"/>
    </row>
    <row r="245" spans="6:16" s="68" customFormat="1" ht="14.25">
      <c r="F245" s="71"/>
      <c r="I245" s="72"/>
      <c r="J245" s="71"/>
      <c r="P245" s="71"/>
    </row>
    <row r="246" spans="6:16" s="68" customFormat="1" ht="14.25">
      <c r="F246" s="71"/>
      <c r="I246" s="72"/>
      <c r="J246" s="71"/>
      <c r="P246" s="71"/>
    </row>
    <row r="247" spans="6:16" s="68" customFormat="1" ht="14.25">
      <c r="F247" s="71"/>
      <c r="I247" s="72"/>
      <c r="J247" s="71"/>
      <c r="P247" s="71"/>
    </row>
    <row r="248" spans="6:16" s="68" customFormat="1" ht="14.25">
      <c r="F248" s="71"/>
      <c r="I248" s="72"/>
      <c r="J248" s="71"/>
      <c r="P248" s="71"/>
    </row>
    <row r="249" spans="6:16" s="68" customFormat="1" ht="14.25">
      <c r="F249" s="71"/>
      <c r="I249" s="72"/>
      <c r="J249" s="71"/>
      <c r="P249" s="71"/>
    </row>
    <row r="250" spans="6:16" s="68" customFormat="1" ht="14.25">
      <c r="F250" s="71"/>
      <c r="I250" s="72"/>
      <c r="J250" s="71"/>
      <c r="P250" s="71"/>
    </row>
    <row r="251" spans="6:16" s="68" customFormat="1" ht="14.25">
      <c r="F251" s="71"/>
      <c r="I251" s="72"/>
      <c r="J251" s="71"/>
      <c r="P251" s="71"/>
    </row>
    <row r="252" spans="6:16" s="68" customFormat="1" ht="14.25">
      <c r="F252" s="71"/>
      <c r="I252" s="72"/>
      <c r="J252" s="71"/>
      <c r="P252" s="71"/>
    </row>
    <row r="253" spans="6:16" s="68" customFormat="1" ht="14.25">
      <c r="F253" s="71"/>
      <c r="I253" s="72"/>
      <c r="J253" s="71"/>
      <c r="P253" s="71"/>
    </row>
    <row r="254" spans="6:16" s="68" customFormat="1" ht="14.25">
      <c r="F254" s="71"/>
      <c r="I254" s="72"/>
      <c r="J254" s="71"/>
      <c r="P254" s="71"/>
    </row>
    <row r="255" spans="6:16" s="68" customFormat="1" ht="14.25">
      <c r="F255" s="71"/>
      <c r="I255" s="72"/>
      <c r="J255" s="71"/>
      <c r="P255" s="71"/>
    </row>
    <row r="256" spans="6:16" s="68" customFormat="1" ht="14.25">
      <c r="F256" s="71"/>
      <c r="I256" s="72"/>
      <c r="J256" s="71"/>
      <c r="P256" s="71"/>
    </row>
    <row r="257" spans="6:16" s="68" customFormat="1" ht="14.25">
      <c r="F257" s="71"/>
      <c r="I257" s="72"/>
      <c r="J257" s="71"/>
      <c r="P257" s="71"/>
    </row>
    <row r="258" spans="6:16" s="68" customFormat="1" ht="14.25">
      <c r="F258" s="71"/>
      <c r="I258" s="72"/>
      <c r="J258" s="71"/>
      <c r="P258" s="71"/>
    </row>
    <row r="259" spans="6:16" s="68" customFormat="1" ht="14.25">
      <c r="F259" s="71"/>
      <c r="I259" s="72"/>
      <c r="J259" s="71"/>
      <c r="P259" s="71"/>
    </row>
    <row r="260" spans="6:16" s="68" customFormat="1" ht="14.25">
      <c r="F260" s="71"/>
      <c r="I260" s="72"/>
      <c r="J260" s="71"/>
      <c r="P260" s="71"/>
    </row>
    <row r="261" spans="6:16" s="68" customFormat="1" ht="14.25">
      <c r="F261" s="71"/>
      <c r="I261" s="72"/>
      <c r="J261" s="71"/>
      <c r="P261" s="71"/>
    </row>
    <row r="262" spans="6:16" s="68" customFormat="1" ht="14.25">
      <c r="F262" s="71"/>
      <c r="I262" s="72"/>
      <c r="J262" s="71"/>
      <c r="P262" s="71"/>
    </row>
    <row r="263" spans="6:16" s="68" customFormat="1" ht="14.25">
      <c r="F263" s="71"/>
      <c r="I263" s="72"/>
      <c r="J263" s="71"/>
      <c r="P263" s="71"/>
    </row>
    <row r="264" spans="6:16" s="68" customFormat="1" ht="14.25">
      <c r="F264" s="71"/>
      <c r="I264" s="72"/>
      <c r="J264" s="71"/>
      <c r="P264" s="71"/>
    </row>
    <row r="265" spans="6:16" s="68" customFormat="1" ht="14.25">
      <c r="F265" s="71"/>
      <c r="I265" s="72"/>
      <c r="J265" s="71"/>
      <c r="P265" s="71"/>
    </row>
    <row r="266" spans="6:16" s="68" customFormat="1" ht="14.25">
      <c r="F266" s="71"/>
      <c r="I266" s="72"/>
      <c r="J266" s="71"/>
      <c r="P266" s="71"/>
    </row>
    <row r="267" spans="6:16" s="68" customFormat="1" ht="14.25">
      <c r="F267" s="71"/>
      <c r="I267" s="72"/>
      <c r="J267" s="71"/>
      <c r="P267" s="71"/>
    </row>
    <row r="268" spans="6:16" s="68" customFormat="1" ht="14.25">
      <c r="F268" s="71"/>
      <c r="I268" s="72"/>
      <c r="J268" s="71"/>
      <c r="P268" s="71"/>
    </row>
    <row r="269" spans="6:16" s="68" customFormat="1" ht="14.25">
      <c r="F269" s="71"/>
      <c r="I269" s="72"/>
      <c r="J269" s="71"/>
      <c r="P269" s="71"/>
    </row>
    <row r="270" spans="6:16" s="68" customFormat="1" ht="14.25">
      <c r="F270" s="71"/>
      <c r="I270" s="72"/>
      <c r="J270" s="71"/>
      <c r="P270" s="71"/>
    </row>
    <row r="271" spans="6:16" s="68" customFormat="1" ht="14.25">
      <c r="F271" s="71"/>
      <c r="I271" s="72"/>
      <c r="J271" s="71"/>
      <c r="P271" s="71"/>
    </row>
    <row r="272" spans="6:16" s="68" customFormat="1" ht="14.25">
      <c r="F272" s="71"/>
      <c r="I272" s="72"/>
      <c r="J272" s="71"/>
      <c r="P272" s="71"/>
    </row>
    <row r="273" spans="6:16" s="68" customFormat="1" ht="14.25">
      <c r="F273" s="71"/>
      <c r="I273" s="72"/>
      <c r="J273" s="71"/>
      <c r="P273" s="71"/>
    </row>
    <row r="274" spans="6:16" s="68" customFormat="1" ht="14.25">
      <c r="F274" s="71"/>
      <c r="I274" s="72"/>
      <c r="J274" s="71"/>
      <c r="P274" s="71"/>
    </row>
    <row r="275" spans="6:16" s="68" customFormat="1" ht="14.25">
      <c r="F275" s="71"/>
      <c r="I275" s="72"/>
      <c r="J275" s="71"/>
      <c r="P275" s="71"/>
    </row>
    <row r="276" spans="6:16" s="68" customFormat="1" ht="14.25">
      <c r="F276" s="71"/>
      <c r="I276" s="72"/>
      <c r="J276" s="71"/>
      <c r="P276" s="71"/>
    </row>
    <row r="277" spans="6:16" s="68" customFormat="1" ht="14.25">
      <c r="F277" s="71"/>
      <c r="I277" s="72"/>
      <c r="J277" s="71"/>
      <c r="P277" s="71"/>
    </row>
    <row r="278" spans="6:16" s="68" customFormat="1" ht="14.25">
      <c r="F278" s="71"/>
      <c r="I278" s="72"/>
      <c r="J278" s="71"/>
      <c r="P278" s="71"/>
    </row>
    <row r="279" spans="6:16" s="68" customFormat="1" ht="14.25">
      <c r="F279" s="71"/>
      <c r="I279" s="72"/>
      <c r="J279" s="71"/>
      <c r="P279" s="71"/>
    </row>
    <row r="280" spans="6:16" s="68" customFormat="1" ht="14.25">
      <c r="F280" s="71"/>
      <c r="I280" s="72"/>
      <c r="J280" s="71"/>
      <c r="P280" s="71"/>
    </row>
    <row r="281" spans="6:16" s="68" customFormat="1" ht="14.25">
      <c r="F281" s="71"/>
      <c r="I281" s="72"/>
      <c r="J281" s="71"/>
      <c r="P281" s="71"/>
    </row>
    <row r="282" spans="6:16" s="68" customFormat="1" ht="14.25">
      <c r="F282" s="71"/>
      <c r="I282" s="72"/>
      <c r="J282" s="71"/>
      <c r="P282" s="71"/>
    </row>
    <row r="283" spans="6:16" s="68" customFormat="1" ht="14.25">
      <c r="F283" s="71"/>
      <c r="I283" s="72"/>
      <c r="J283" s="71"/>
      <c r="P283" s="71"/>
    </row>
    <row r="284" spans="6:16" s="68" customFormat="1" ht="14.25">
      <c r="F284" s="71"/>
      <c r="I284" s="72"/>
      <c r="J284" s="71"/>
      <c r="P284" s="71"/>
    </row>
    <row r="285" spans="6:16" s="68" customFormat="1" ht="14.25">
      <c r="F285" s="71"/>
      <c r="I285" s="72"/>
      <c r="J285" s="71"/>
      <c r="P285" s="71"/>
    </row>
    <row r="286" spans="6:16" s="68" customFormat="1" ht="14.25">
      <c r="F286" s="71"/>
      <c r="I286" s="72"/>
      <c r="J286" s="71"/>
      <c r="P286" s="71"/>
    </row>
    <row r="287" spans="6:16" s="68" customFormat="1" ht="14.25">
      <c r="F287" s="71"/>
      <c r="I287" s="72"/>
      <c r="J287" s="71"/>
      <c r="P287" s="71"/>
    </row>
    <row r="288" spans="6:16" s="68" customFormat="1" ht="14.25">
      <c r="F288" s="71"/>
      <c r="I288" s="72"/>
      <c r="J288" s="71"/>
      <c r="P288" s="71"/>
    </row>
    <row r="289" spans="6:16" s="68" customFormat="1" ht="14.25">
      <c r="F289" s="71"/>
      <c r="I289" s="72"/>
      <c r="J289" s="71"/>
      <c r="P289" s="71"/>
    </row>
    <row r="290" spans="6:16" s="68" customFormat="1" ht="14.25">
      <c r="F290" s="71"/>
      <c r="I290" s="72"/>
      <c r="J290" s="71"/>
      <c r="P290" s="71"/>
    </row>
    <row r="291" spans="6:16" s="68" customFormat="1" ht="14.25">
      <c r="F291" s="71"/>
      <c r="I291" s="72"/>
      <c r="J291" s="71"/>
      <c r="P291" s="71"/>
    </row>
    <row r="292" spans="6:16" s="68" customFormat="1" ht="14.25">
      <c r="F292" s="71"/>
      <c r="I292" s="72"/>
      <c r="J292" s="71"/>
      <c r="P292" s="71"/>
    </row>
    <row r="293" spans="6:16" s="68" customFormat="1" ht="14.25">
      <c r="F293" s="71"/>
      <c r="I293" s="72"/>
      <c r="J293" s="71"/>
      <c r="P293" s="71"/>
    </row>
    <row r="294" spans="6:16" s="68" customFormat="1" ht="14.25">
      <c r="F294" s="71"/>
      <c r="I294" s="72"/>
      <c r="J294" s="71"/>
      <c r="P294" s="71"/>
    </row>
    <row r="295" spans="6:16" s="68" customFormat="1" ht="14.25">
      <c r="F295" s="71"/>
      <c r="I295" s="72"/>
      <c r="J295" s="71"/>
      <c r="P295" s="71"/>
    </row>
    <row r="296" spans="6:16" s="68" customFormat="1" ht="14.25">
      <c r="F296" s="71"/>
      <c r="I296" s="72"/>
      <c r="J296" s="71"/>
      <c r="P296" s="71"/>
    </row>
    <row r="297" spans="6:16" s="68" customFormat="1" ht="14.25">
      <c r="F297" s="71"/>
      <c r="I297" s="72"/>
      <c r="J297" s="71"/>
      <c r="P297" s="71"/>
    </row>
    <row r="298" spans="6:16" s="68" customFormat="1" ht="14.25">
      <c r="F298" s="71"/>
      <c r="I298" s="72"/>
      <c r="J298" s="71"/>
      <c r="P298" s="71"/>
    </row>
    <row r="299" spans="6:16" s="68" customFormat="1" ht="14.25">
      <c r="F299" s="71"/>
      <c r="I299" s="72"/>
      <c r="J299" s="71"/>
      <c r="P299" s="71"/>
    </row>
    <row r="300" spans="6:16" s="68" customFormat="1" ht="14.25">
      <c r="F300" s="71"/>
      <c r="I300" s="72"/>
      <c r="J300" s="71"/>
      <c r="P300" s="71"/>
    </row>
    <row r="301" spans="6:16" s="68" customFormat="1" ht="14.25">
      <c r="F301" s="71"/>
      <c r="I301" s="72"/>
      <c r="J301" s="71"/>
      <c r="P301" s="71"/>
    </row>
    <row r="302" spans="6:16" s="68" customFormat="1" ht="14.25">
      <c r="F302" s="71"/>
      <c r="I302" s="72"/>
      <c r="J302" s="71"/>
      <c r="P302" s="71"/>
    </row>
    <row r="303" spans="6:16" s="68" customFormat="1" ht="14.25">
      <c r="F303" s="71"/>
      <c r="I303" s="72"/>
      <c r="J303" s="71"/>
      <c r="P303" s="71"/>
    </row>
    <row r="304" spans="6:16" s="68" customFormat="1" ht="14.25">
      <c r="F304" s="71"/>
      <c r="I304" s="72"/>
      <c r="J304" s="71"/>
      <c r="P304" s="71"/>
    </row>
    <row r="305" spans="6:16" s="68" customFormat="1" ht="14.25">
      <c r="F305" s="71"/>
      <c r="I305" s="72"/>
      <c r="J305" s="71"/>
      <c r="P305" s="71"/>
    </row>
    <row r="306" spans="6:16" s="68" customFormat="1" ht="14.25">
      <c r="F306" s="71"/>
      <c r="I306" s="72"/>
      <c r="J306" s="71"/>
      <c r="P306" s="71"/>
    </row>
    <row r="307" spans="6:16" s="68" customFormat="1" ht="14.25">
      <c r="F307" s="71"/>
      <c r="I307" s="72"/>
      <c r="J307" s="71"/>
      <c r="P307" s="71"/>
    </row>
    <row r="308" spans="6:16" s="68" customFormat="1" ht="14.25">
      <c r="F308" s="71"/>
      <c r="I308" s="72"/>
      <c r="J308" s="71"/>
      <c r="P308" s="71"/>
    </row>
    <row r="309" spans="6:16" s="68" customFormat="1" ht="14.25">
      <c r="F309" s="71"/>
      <c r="I309" s="72"/>
      <c r="J309" s="71"/>
      <c r="P309" s="71"/>
    </row>
    <row r="310" spans="6:16" s="68" customFormat="1" ht="14.25">
      <c r="F310" s="71"/>
      <c r="I310" s="72"/>
      <c r="J310" s="71"/>
      <c r="P310" s="71"/>
    </row>
    <row r="311" spans="6:16" s="68" customFormat="1" ht="14.25">
      <c r="F311" s="71"/>
      <c r="I311" s="72"/>
      <c r="J311" s="71"/>
      <c r="P311" s="71"/>
    </row>
    <row r="312" spans="6:16" s="68" customFormat="1" ht="14.25">
      <c r="F312" s="71"/>
      <c r="I312" s="72"/>
      <c r="J312" s="71"/>
      <c r="P312" s="71"/>
    </row>
    <row r="313" spans="6:16" s="68" customFormat="1" ht="14.25">
      <c r="F313" s="71"/>
      <c r="I313" s="72"/>
      <c r="J313" s="71"/>
      <c r="P313" s="71"/>
    </row>
    <row r="314" spans="6:16" s="68" customFormat="1" ht="14.25">
      <c r="F314" s="71"/>
      <c r="I314" s="72"/>
      <c r="J314" s="71"/>
      <c r="P314" s="71"/>
    </row>
    <row r="315" spans="6:16" s="68" customFormat="1" ht="14.25">
      <c r="F315" s="71"/>
      <c r="I315" s="72"/>
      <c r="J315" s="71"/>
      <c r="P315" s="71"/>
    </row>
    <row r="316" spans="6:16" s="68" customFormat="1" ht="14.25">
      <c r="F316" s="71"/>
      <c r="I316" s="72"/>
      <c r="J316" s="71"/>
      <c r="P316" s="71"/>
    </row>
    <row r="317" spans="6:16" s="68" customFormat="1" ht="14.25">
      <c r="F317" s="71"/>
      <c r="I317" s="72"/>
      <c r="J317" s="71"/>
      <c r="P317" s="71"/>
    </row>
    <row r="318" spans="6:16" s="68" customFormat="1" ht="14.25">
      <c r="F318" s="71"/>
      <c r="I318" s="72"/>
      <c r="J318" s="71"/>
      <c r="P318" s="71"/>
    </row>
    <row r="319" spans="6:16" s="68" customFormat="1" ht="14.25">
      <c r="F319" s="71"/>
      <c r="I319" s="72"/>
      <c r="J319" s="71"/>
      <c r="P319" s="71"/>
    </row>
    <row r="320" spans="6:16" s="68" customFormat="1" ht="14.25">
      <c r="F320" s="71"/>
      <c r="I320" s="72"/>
      <c r="J320" s="71"/>
      <c r="P320" s="71"/>
    </row>
    <row r="321" spans="6:16" s="68" customFormat="1" ht="14.25">
      <c r="F321" s="71"/>
      <c r="I321" s="72"/>
      <c r="J321" s="71"/>
      <c r="P321" s="71"/>
    </row>
    <row r="322" spans="6:16" s="68" customFormat="1" ht="14.25">
      <c r="F322" s="71"/>
      <c r="I322" s="72"/>
      <c r="J322" s="71"/>
      <c r="P322" s="71"/>
    </row>
    <row r="323" spans="6:16" s="68" customFormat="1" ht="14.25">
      <c r="F323" s="71"/>
      <c r="I323" s="72"/>
      <c r="J323" s="71"/>
      <c r="P323" s="71"/>
    </row>
    <row r="324" spans="6:16" s="68" customFormat="1" ht="14.25">
      <c r="F324" s="71"/>
      <c r="I324" s="72"/>
      <c r="J324" s="71"/>
      <c r="P324" s="71"/>
    </row>
    <row r="325" spans="6:16" s="68" customFormat="1" ht="14.25">
      <c r="F325" s="71"/>
      <c r="I325" s="72"/>
      <c r="J325" s="71"/>
      <c r="P325" s="71"/>
    </row>
    <row r="326" spans="6:16" s="68" customFormat="1" ht="14.25">
      <c r="F326" s="71"/>
      <c r="I326" s="72"/>
      <c r="J326" s="71"/>
      <c r="P326" s="71"/>
    </row>
    <row r="327" spans="6:16" s="68" customFormat="1" ht="14.25">
      <c r="F327" s="71"/>
      <c r="I327" s="72"/>
      <c r="J327" s="71"/>
      <c r="P327" s="71"/>
    </row>
    <row r="328" spans="6:16" s="68" customFormat="1" ht="14.25">
      <c r="F328" s="71"/>
      <c r="I328" s="72"/>
      <c r="J328" s="71"/>
      <c r="P328" s="71"/>
    </row>
    <row r="329" spans="6:16" s="68" customFormat="1" ht="14.25">
      <c r="F329" s="71"/>
      <c r="I329" s="72"/>
      <c r="J329" s="71"/>
      <c r="P329" s="71"/>
    </row>
    <row r="330" spans="6:16" s="68" customFormat="1" ht="14.25">
      <c r="F330" s="71"/>
      <c r="I330" s="72"/>
      <c r="J330" s="71"/>
      <c r="P330" s="71"/>
    </row>
    <row r="331" spans="6:16" s="68" customFormat="1" ht="14.25">
      <c r="F331" s="71"/>
      <c r="I331" s="72"/>
      <c r="J331" s="71"/>
      <c r="P331" s="71"/>
    </row>
    <row r="332" spans="6:16" s="68" customFormat="1" ht="14.25">
      <c r="F332" s="71"/>
      <c r="I332" s="72"/>
      <c r="J332" s="71"/>
      <c r="P332" s="71"/>
    </row>
    <row r="333" spans="6:16" s="68" customFormat="1" ht="14.25">
      <c r="F333" s="71"/>
      <c r="I333" s="72"/>
      <c r="J333" s="71"/>
      <c r="P333" s="71"/>
    </row>
    <row r="334" spans="6:16" s="68" customFormat="1" ht="14.25">
      <c r="F334" s="71"/>
      <c r="I334" s="72"/>
      <c r="J334" s="71"/>
      <c r="P334" s="71"/>
    </row>
    <row r="335" spans="6:16" s="68" customFormat="1" ht="14.25">
      <c r="F335" s="71"/>
      <c r="I335" s="72"/>
      <c r="J335" s="71"/>
      <c r="P335" s="71"/>
    </row>
    <row r="336" spans="6:16" s="68" customFormat="1" ht="14.25">
      <c r="F336" s="71"/>
      <c r="I336" s="72"/>
      <c r="J336" s="71"/>
      <c r="P336" s="71"/>
    </row>
    <row r="337" spans="6:16" s="68" customFormat="1" ht="14.25">
      <c r="F337" s="71"/>
      <c r="I337" s="72"/>
      <c r="J337" s="71"/>
      <c r="P337" s="71"/>
    </row>
    <row r="338" spans="6:16" s="68" customFormat="1" ht="14.25">
      <c r="F338" s="71"/>
      <c r="I338" s="72"/>
      <c r="J338" s="71"/>
      <c r="P338" s="71"/>
    </row>
    <row r="339" spans="6:16" s="68" customFormat="1" ht="14.25">
      <c r="F339" s="71"/>
      <c r="I339" s="72"/>
      <c r="J339" s="71"/>
      <c r="P339" s="71"/>
    </row>
    <row r="340" spans="6:16" s="68" customFormat="1" ht="14.25">
      <c r="F340" s="71"/>
      <c r="I340" s="72"/>
      <c r="J340" s="71"/>
      <c r="P340" s="71"/>
    </row>
    <row r="341" spans="6:16" s="68" customFormat="1" ht="14.25">
      <c r="F341" s="71"/>
      <c r="I341" s="72"/>
      <c r="J341" s="71"/>
      <c r="P341" s="71"/>
    </row>
    <row r="342" spans="6:16" s="68" customFormat="1" ht="14.25">
      <c r="F342" s="71"/>
      <c r="I342" s="72"/>
      <c r="J342" s="71"/>
      <c r="P342" s="71"/>
    </row>
    <row r="343" spans="6:16" s="68" customFormat="1" ht="14.25">
      <c r="F343" s="71"/>
      <c r="I343" s="72"/>
      <c r="J343" s="71"/>
      <c r="P343" s="71"/>
    </row>
    <row r="344" spans="6:16" s="68" customFormat="1" ht="14.25">
      <c r="F344" s="71"/>
      <c r="I344" s="72"/>
      <c r="J344" s="71"/>
      <c r="P344" s="71"/>
    </row>
    <row r="345" spans="6:16" s="68" customFormat="1" ht="14.25">
      <c r="F345" s="71"/>
      <c r="I345" s="72"/>
      <c r="J345" s="71"/>
      <c r="P345" s="71"/>
    </row>
    <row r="346" spans="6:16" s="68" customFormat="1" ht="14.25">
      <c r="F346" s="71"/>
      <c r="I346" s="72"/>
      <c r="J346" s="71"/>
      <c r="P346" s="71"/>
    </row>
    <row r="347" spans="6:16" s="68" customFormat="1" ht="14.25">
      <c r="F347" s="71"/>
      <c r="I347" s="72"/>
      <c r="J347" s="71"/>
      <c r="P347" s="71"/>
    </row>
    <row r="348" spans="6:16" s="68" customFormat="1" ht="14.25">
      <c r="F348" s="71"/>
      <c r="I348" s="72"/>
      <c r="J348" s="71"/>
      <c r="P348" s="71"/>
    </row>
    <row r="349" spans="6:16" s="68" customFormat="1" ht="14.25">
      <c r="F349" s="71"/>
      <c r="I349" s="72"/>
      <c r="J349" s="71"/>
      <c r="P349" s="71"/>
    </row>
    <row r="350" spans="6:16" s="68" customFormat="1" ht="14.25">
      <c r="F350" s="71"/>
      <c r="I350" s="72"/>
      <c r="J350" s="71"/>
      <c r="P350" s="71"/>
    </row>
    <row r="351" spans="6:16" s="68" customFormat="1" ht="14.25">
      <c r="F351" s="71"/>
      <c r="I351" s="72"/>
      <c r="J351" s="71"/>
      <c r="P351" s="71"/>
    </row>
    <row r="352" spans="6:16" s="68" customFormat="1" ht="14.25">
      <c r="F352" s="71"/>
      <c r="I352" s="72"/>
      <c r="J352" s="71"/>
      <c r="P352" s="71"/>
    </row>
    <row r="353" spans="6:16" s="68" customFormat="1" ht="14.25">
      <c r="F353" s="71"/>
      <c r="I353" s="72"/>
      <c r="J353" s="71"/>
      <c r="P353" s="71"/>
    </row>
    <row r="354" spans="6:16" s="68" customFormat="1" ht="14.25">
      <c r="F354" s="71"/>
      <c r="I354" s="72"/>
      <c r="J354" s="71"/>
      <c r="P354" s="71"/>
    </row>
    <row r="355" spans="6:16" s="68" customFormat="1" ht="14.25">
      <c r="F355" s="71"/>
      <c r="I355" s="72"/>
      <c r="J355" s="71"/>
      <c r="P355" s="71"/>
    </row>
    <row r="356" spans="6:16" s="68" customFormat="1" ht="14.25">
      <c r="F356" s="71"/>
      <c r="I356" s="72"/>
      <c r="J356" s="71"/>
      <c r="P356" s="71"/>
    </row>
    <row r="357" spans="6:16" s="68" customFormat="1" ht="14.25">
      <c r="F357" s="71"/>
      <c r="I357" s="72"/>
      <c r="J357" s="71"/>
      <c r="P357" s="71"/>
    </row>
    <row r="358" spans="6:16" s="68" customFormat="1" ht="14.25">
      <c r="F358" s="71"/>
      <c r="I358" s="72"/>
      <c r="J358" s="71"/>
      <c r="P358" s="71"/>
    </row>
    <row r="359" spans="6:16" s="68" customFormat="1" ht="14.25">
      <c r="F359" s="71"/>
      <c r="I359" s="72"/>
      <c r="J359" s="71"/>
      <c r="P359" s="71"/>
    </row>
    <row r="360" spans="6:16" s="68" customFormat="1" ht="14.25">
      <c r="F360" s="71"/>
      <c r="I360" s="72"/>
      <c r="J360" s="71"/>
      <c r="P360" s="71"/>
    </row>
    <row r="361" spans="6:16" s="68" customFormat="1" ht="14.25">
      <c r="F361" s="71"/>
      <c r="I361" s="72"/>
      <c r="J361" s="71"/>
      <c r="P361" s="71"/>
    </row>
    <row r="362" spans="6:16" s="68" customFormat="1" ht="14.25">
      <c r="F362" s="71"/>
      <c r="I362" s="72"/>
      <c r="J362" s="71"/>
      <c r="P362" s="71"/>
    </row>
    <row r="363" spans="6:16" s="68" customFormat="1" ht="14.25">
      <c r="F363" s="71"/>
      <c r="I363" s="72"/>
      <c r="J363" s="71"/>
      <c r="P363" s="71"/>
    </row>
    <row r="364" spans="6:16" s="68" customFormat="1" ht="14.25">
      <c r="F364" s="71"/>
      <c r="I364" s="72"/>
      <c r="J364" s="71"/>
      <c r="P364" s="71"/>
    </row>
    <row r="365" spans="6:16" s="68" customFormat="1" ht="14.25">
      <c r="F365" s="71"/>
      <c r="I365" s="72"/>
      <c r="J365" s="71"/>
      <c r="P365" s="71"/>
    </row>
    <row r="366" spans="6:16" s="68" customFormat="1" ht="14.25">
      <c r="F366" s="71"/>
      <c r="I366" s="72"/>
      <c r="J366" s="71"/>
      <c r="P366" s="71"/>
    </row>
    <row r="367" spans="6:16" s="68" customFormat="1" ht="14.25">
      <c r="F367" s="71"/>
      <c r="I367" s="72"/>
      <c r="J367" s="71"/>
      <c r="P367" s="71"/>
    </row>
    <row r="368" spans="6:16" s="68" customFormat="1" ht="14.25">
      <c r="F368" s="71"/>
      <c r="I368" s="72"/>
      <c r="J368" s="71"/>
      <c r="P368" s="71"/>
    </row>
    <row r="369" spans="6:16" s="68" customFormat="1" ht="14.25">
      <c r="F369" s="71"/>
      <c r="I369" s="72"/>
      <c r="J369" s="71"/>
      <c r="P369" s="71"/>
    </row>
    <row r="370" spans="6:16" s="68" customFormat="1" ht="14.25">
      <c r="F370" s="71"/>
      <c r="I370" s="72"/>
      <c r="J370" s="71"/>
      <c r="P370" s="71"/>
    </row>
    <row r="371" spans="6:16" s="68" customFormat="1" ht="14.25">
      <c r="F371" s="71"/>
      <c r="I371" s="72"/>
      <c r="J371" s="71"/>
      <c r="P371" s="71"/>
    </row>
    <row r="372" spans="6:16" s="68" customFormat="1" ht="14.25">
      <c r="F372" s="71"/>
      <c r="I372" s="72"/>
      <c r="J372" s="71"/>
      <c r="P372" s="71"/>
    </row>
    <row r="373" spans="6:16" s="68" customFormat="1" ht="14.25">
      <c r="F373" s="71"/>
      <c r="I373" s="72"/>
      <c r="J373" s="71"/>
      <c r="P373" s="71"/>
    </row>
    <row r="374" spans="6:16" s="68" customFormat="1" ht="14.25">
      <c r="F374" s="71"/>
      <c r="I374" s="72"/>
      <c r="J374" s="71"/>
      <c r="P374" s="71"/>
    </row>
    <row r="375" spans="6:16" s="68" customFormat="1" ht="14.25">
      <c r="F375" s="71"/>
      <c r="I375" s="72"/>
      <c r="J375" s="71"/>
      <c r="P375" s="71"/>
    </row>
    <row r="376" spans="6:16" s="68" customFormat="1" ht="14.25">
      <c r="F376" s="71"/>
      <c r="I376" s="72"/>
      <c r="J376" s="71"/>
      <c r="P376" s="71"/>
    </row>
    <row r="377" spans="6:16" s="68" customFormat="1" ht="14.25">
      <c r="F377" s="71"/>
      <c r="I377" s="72"/>
      <c r="J377" s="71"/>
      <c r="P377" s="71"/>
    </row>
    <row r="378" spans="6:16" s="68" customFormat="1" ht="14.25">
      <c r="F378" s="71"/>
      <c r="I378" s="72"/>
      <c r="J378" s="71"/>
      <c r="P378" s="71"/>
    </row>
    <row r="379" spans="6:16" s="68" customFormat="1" ht="14.25">
      <c r="F379" s="71"/>
      <c r="I379" s="72"/>
      <c r="J379" s="71"/>
      <c r="P379" s="71"/>
    </row>
    <row r="380" spans="6:16" s="68" customFormat="1" ht="14.25">
      <c r="F380" s="71"/>
      <c r="I380" s="72"/>
      <c r="J380" s="71"/>
      <c r="P380" s="71"/>
    </row>
    <row r="381" spans="6:16" s="68" customFormat="1" ht="14.25">
      <c r="F381" s="71"/>
      <c r="I381" s="72"/>
      <c r="J381" s="71"/>
      <c r="P381" s="71"/>
    </row>
    <row r="382" spans="6:16" s="68" customFormat="1" ht="14.25">
      <c r="F382" s="71"/>
      <c r="I382" s="72"/>
      <c r="J382" s="71"/>
      <c r="P382" s="71"/>
    </row>
    <row r="383" spans="6:16" s="68" customFormat="1" ht="14.25">
      <c r="F383" s="71"/>
      <c r="I383" s="72"/>
      <c r="J383" s="71"/>
      <c r="P383" s="71"/>
    </row>
    <row r="384" spans="6:16" s="68" customFormat="1" ht="14.25">
      <c r="F384" s="71"/>
      <c r="I384" s="72"/>
      <c r="J384" s="71"/>
      <c r="P384" s="71"/>
    </row>
    <row r="385" spans="6:16" s="68" customFormat="1" ht="14.25">
      <c r="F385" s="71"/>
      <c r="I385" s="72"/>
      <c r="J385" s="71"/>
      <c r="P385" s="71"/>
    </row>
    <row r="386" spans="6:16" s="68" customFormat="1" ht="14.25">
      <c r="F386" s="71"/>
      <c r="I386" s="72"/>
      <c r="J386" s="71"/>
      <c r="P386" s="71"/>
    </row>
    <row r="387" spans="6:16" s="68" customFormat="1" ht="14.25">
      <c r="F387" s="71"/>
      <c r="I387" s="72"/>
      <c r="J387" s="71"/>
      <c r="P387" s="71"/>
    </row>
    <row r="388" spans="6:16" s="68" customFormat="1" ht="14.25">
      <c r="F388" s="71"/>
      <c r="I388" s="72"/>
      <c r="J388" s="71"/>
      <c r="P388" s="71"/>
    </row>
    <row r="389" spans="6:16" s="68" customFormat="1" ht="14.25">
      <c r="F389" s="71"/>
      <c r="I389" s="72"/>
      <c r="J389" s="71"/>
      <c r="P389" s="71"/>
    </row>
    <row r="390" spans="6:16" s="68" customFormat="1" ht="14.25">
      <c r="F390" s="71"/>
      <c r="I390" s="72"/>
      <c r="J390" s="71"/>
      <c r="P390" s="71"/>
    </row>
    <row r="391" spans="6:16" s="68" customFormat="1" ht="14.25">
      <c r="F391" s="71"/>
      <c r="I391" s="72"/>
      <c r="J391" s="71"/>
      <c r="P391" s="71"/>
    </row>
    <row r="392" spans="6:16" s="68" customFormat="1" ht="14.25">
      <c r="F392" s="71"/>
      <c r="I392" s="72"/>
      <c r="J392" s="71"/>
      <c r="P392" s="71"/>
    </row>
    <row r="393" spans="6:16" s="68" customFormat="1" ht="14.25">
      <c r="F393" s="71"/>
      <c r="I393" s="72"/>
      <c r="J393" s="71"/>
      <c r="P393" s="71"/>
    </row>
    <row r="394" spans="6:16" s="68" customFormat="1" ht="14.25">
      <c r="F394" s="71"/>
      <c r="I394" s="72"/>
      <c r="J394" s="71"/>
      <c r="P394" s="71"/>
    </row>
    <row r="395" spans="6:16" s="68" customFormat="1" ht="14.25">
      <c r="F395" s="71"/>
      <c r="I395" s="72"/>
      <c r="J395" s="71"/>
      <c r="P395" s="71"/>
    </row>
    <row r="396" spans="6:16" s="68" customFormat="1" ht="14.25">
      <c r="F396" s="71"/>
      <c r="I396" s="72"/>
      <c r="J396" s="71"/>
      <c r="P396" s="71"/>
    </row>
    <row r="397" spans="6:16" s="68" customFormat="1" ht="14.25">
      <c r="F397" s="71"/>
      <c r="I397" s="72"/>
      <c r="J397" s="71"/>
      <c r="P397" s="71"/>
    </row>
    <row r="398" spans="6:16" s="68" customFormat="1" ht="14.25">
      <c r="F398" s="71"/>
      <c r="I398" s="72"/>
      <c r="J398" s="71"/>
      <c r="P398" s="71"/>
    </row>
    <row r="399" spans="6:16" s="68" customFormat="1" ht="14.25">
      <c r="F399" s="71"/>
      <c r="I399" s="72"/>
      <c r="J399" s="71"/>
      <c r="P399" s="71"/>
    </row>
    <row r="400" spans="6:16" s="68" customFormat="1" ht="14.25">
      <c r="F400" s="71"/>
      <c r="I400" s="72"/>
      <c r="J400" s="71"/>
      <c r="P400" s="71"/>
    </row>
    <row r="401" spans="6:16" s="68" customFormat="1" ht="14.25">
      <c r="F401" s="71"/>
      <c r="I401" s="72"/>
      <c r="J401" s="71"/>
      <c r="P401" s="71"/>
    </row>
    <row r="402" spans="6:16" s="68" customFormat="1" ht="14.25">
      <c r="F402" s="71"/>
      <c r="I402" s="72"/>
      <c r="J402" s="71"/>
      <c r="P402" s="71"/>
    </row>
    <row r="403" spans="6:16" s="68" customFormat="1" ht="14.25">
      <c r="F403" s="71"/>
      <c r="I403" s="72"/>
      <c r="J403" s="71"/>
      <c r="P403" s="71"/>
    </row>
    <row r="404" spans="6:16" s="68" customFormat="1" ht="14.25">
      <c r="F404" s="71"/>
      <c r="I404" s="72"/>
      <c r="J404" s="71"/>
      <c r="P404" s="71"/>
    </row>
    <row r="405" spans="6:16" s="68" customFormat="1" ht="14.25">
      <c r="F405" s="71"/>
      <c r="I405" s="72"/>
      <c r="J405" s="71"/>
      <c r="P405" s="71"/>
    </row>
    <row r="406" spans="6:16" s="68" customFormat="1" ht="14.25">
      <c r="F406" s="71"/>
      <c r="I406" s="72"/>
      <c r="J406" s="71"/>
      <c r="P406" s="71"/>
    </row>
    <row r="407" spans="6:16" s="68" customFormat="1" ht="14.25">
      <c r="F407" s="71"/>
      <c r="I407" s="72"/>
      <c r="J407" s="71"/>
      <c r="P407" s="71"/>
    </row>
    <row r="408" spans="6:16" s="68" customFormat="1" ht="14.25">
      <c r="F408" s="71"/>
      <c r="I408" s="72"/>
      <c r="J408" s="71"/>
      <c r="P408" s="71"/>
    </row>
    <row r="409" spans="6:16" s="68" customFormat="1" ht="14.25">
      <c r="F409" s="71"/>
      <c r="I409" s="72"/>
      <c r="J409" s="71"/>
      <c r="P409" s="71"/>
    </row>
    <row r="410" spans="6:16" s="68" customFormat="1" ht="14.25">
      <c r="F410" s="71"/>
      <c r="I410" s="72"/>
      <c r="J410" s="71"/>
      <c r="P410" s="71"/>
    </row>
    <row r="411" spans="6:16" s="68" customFormat="1" ht="14.25">
      <c r="F411" s="71"/>
      <c r="I411" s="72"/>
      <c r="J411" s="71"/>
      <c r="P411" s="71"/>
    </row>
    <row r="412" spans="6:16" s="68" customFormat="1" ht="14.25">
      <c r="F412" s="71"/>
      <c r="I412" s="72"/>
      <c r="J412" s="71"/>
      <c r="P412" s="71"/>
    </row>
    <row r="413" spans="6:16" s="68" customFormat="1" ht="14.25">
      <c r="F413" s="71"/>
      <c r="I413" s="72"/>
      <c r="J413" s="71"/>
      <c r="P413" s="71"/>
    </row>
    <row r="414" spans="6:16" s="68" customFormat="1" ht="14.25">
      <c r="F414" s="71"/>
      <c r="I414" s="72"/>
      <c r="J414" s="71"/>
      <c r="P414" s="71"/>
    </row>
    <row r="415" spans="6:16" s="68" customFormat="1" ht="14.25">
      <c r="F415" s="71"/>
      <c r="I415" s="72"/>
      <c r="J415" s="71"/>
      <c r="P415" s="71"/>
    </row>
    <row r="416" spans="6:16" s="68" customFormat="1" ht="14.25">
      <c r="F416" s="71"/>
      <c r="I416" s="72"/>
      <c r="J416" s="71"/>
      <c r="P416" s="71"/>
    </row>
    <row r="417" spans="6:16" s="68" customFormat="1" ht="14.25">
      <c r="F417" s="71"/>
      <c r="I417" s="72"/>
      <c r="J417" s="71"/>
      <c r="P417" s="71"/>
    </row>
    <row r="418" spans="6:16" s="68" customFormat="1" ht="14.25">
      <c r="F418" s="71"/>
      <c r="I418" s="72"/>
      <c r="J418" s="71"/>
      <c r="P418" s="71"/>
    </row>
    <row r="419" spans="6:16" s="68" customFormat="1" ht="14.25">
      <c r="F419" s="71"/>
      <c r="I419" s="72"/>
      <c r="J419" s="71"/>
      <c r="P419" s="71"/>
    </row>
    <row r="420" spans="6:16" s="68" customFormat="1" ht="14.25">
      <c r="F420" s="71"/>
      <c r="I420" s="72"/>
      <c r="J420" s="71"/>
      <c r="P420" s="71"/>
    </row>
    <row r="421" spans="6:16" s="68" customFormat="1" ht="14.25">
      <c r="F421" s="71"/>
      <c r="I421" s="72"/>
      <c r="J421" s="71"/>
      <c r="P421" s="71"/>
    </row>
    <row r="422" spans="6:16" s="68" customFormat="1" ht="14.25">
      <c r="F422" s="71"/>
      <c r="I422" s="72"/>
      <c r="J422" s="71"/>
      <c r="P422" s="71"/>
    </row>
    <row r="423" spans="6:16" s="68" customFormat="1" ht="14.25">
      <c r="F423" s="71"/>
      <c r="I423" s="72"/>
      <c r="J423" s="71"/>
      <c r="P423" s="71"/>
    </row>
    <row r="424" spans="6:16" s="68" customFormat="1" ht="14.25">
      <c r="F424" s="71"/>
      <c r="I424" s="72"/>
      <c r="J424" s="71"/>
      <c r="P424" s="71"/>
    </row>
    <row r="425" spans="6:16" s="68" customFormat="1" ht="14.25">
      <c r="F425" s="71"/>
      <c r="I425" s="72"/>
      <c r="J425" s="71"/>
      <c r="P425" s="71"/>
    </row>
    <row r="426" spans="6:16" s="68" customFormat="1" ht="14.25">
      <c r="F426" s="71"/>
      <c r="I426" s="72"/>
      <c r="J426" s="71"/>
      <c r="P426" s="71"/>
    </row>
    <row r="427" spans="6:16" s="68" customFormat="1" ht="14.25">
      <c r="F427" s="71"/>
      <c r="I427" s="72"/>
      <c r="J427" s="71"/>
      <c r="P427" s="71"/>
    </row>
    <row r="428" spans="6:16" s="68" customFormat="1" ht="14.25">
      <c r="F428" s="71"/>
      <c r="I428" s="72"/>
      <c r="J428" s="71"/>
      <c r="P428" s="71"/>
    </row>
    <row r="429" spans="6:16" s="68" customFormat="1" ht="14.25">
      <c r="F429" s="71"/>
      <c r="I429" s="72"/>
      <c r="J429" s="71"/>
      <c r="P429" s="71"/>
    </row>
    <row r="430" spans="6:16" s="68" customFormat="1" ht="14.25">
      <c r="F430" s="71"/>
      <c r="I430" s="72"/>
      <c r="J430" s="71"/>
      <c r="P430" s="71"/>
    </row>
    <row r="431" spans="6:16" s="68" customFormat="1" ht="14.25">
      <c r="F431" s="71"/>
      <c r="I431" s="72"/>
      <c r="J431" s="71"/>
      <c r="P431" s="71"/>
    </row>
    <row r="432" spans="6:16" s="68" customFormat="1" ht="14.25">
      <c r="F432" s="71"/>
      <c r="I432" s="72"/>
      <c r="J432" s="71"/>
      <c r="P432" s="71"/>
    </row>
    <row r="433" spans="6:16" s="68" customFormat="1" ht="14.25">
      <c r="F433" s="71"/>
      <c r="I433" s="72"/>
      <c r="J433" s="71"/>
      <c r="P433" s="71"/>
    </row>
    <row r="434" spans="6:16" s="68" customFormat="1" ht="14.25">
      <c r="F434" s="71"/>
      <c r="I434" s="72"/>
      <c r="J434" s="71"/>
      <c r="P434" s="71"/>
    </row>
    <row r="435" spans="6:16" s="68" customFormat="1" ht="14.25">
      <c r="F435" s="71"/>
      <c r="I435" s="72"/>
      <c r="J435" s="71"/>
      <c r="P435" s="71"/>
    </row>
    <row r="436" spans="6:16" s="68" customFormat="1" ht="14.25">
      <c r="F436" s="71"/>
      <c r="I436" s="72"/>
      <c r="J436" s="71"/>
      <c r="P436" s="71"/>
    </row>
    <row r="437" spans="6:16" s="68" customFormat="1" ht="14.25">
      <c r="F437" s="71"/>
      <c r="I437" s="72"/>
      <c r="J437" s="71"/>
      <c r="P437" s="71"/>
    </row>
    <row r="438" spans="6:16" s="68" customFormat="1" ht="14.25">
      <c r="F438" s="71"/>
      <c r="I438" s="72"/>
      <c r="J438" s="71"/>
      <c r="P438" s="71"/>
    </row>
    <row r="439" spans="6:16" s="68" customFormat="1" ht="14.25">
      <c r="F439" s="71"/>
      <c r="I439" s="72"/>
      <c r="J439" s="71"/>
      <c r="P439" s="71"/>
    </row>
    <row r="440" spans="6:16" s="68" customFormat="1" ht="14.25">
      <c r="F440" s="71"/>
      <c r="I440" s="72"/>
      <c r="J440" s="71"/>
      <c r="P440" s="71"/>
    </row>
    <row r="441" spans="6:16" s="68" customFormat="1" ht="14.25">
      <c r="F441" s="71"/>
      <c r="I441" s="72"/>
      <c r="J441" s="71"/>
      <c r="P441" s="71"/>
    </row>
    <row r="442" spans="6:16" s="68" customFormat="1" ht="14.25">
      <c r="F442" s="71"/>
      <c r="I442" s="72"/>
      <c r="J442" s="71"/>
      <c r="P442" s="71"/>
    </row>
    <row r="443" spans="6:16" s="68" customFormat="1" ht="14.25">
      <c r="F443" s="71"/>
      <c r="I443" s="72"/>
      <c r="J443" s="71"/>
      <c r="P443" s="71"/>
    </row>
    <row r="444" spans="6:16" s="68" customFormat="1" ht="14.25">
      <c r="F444" s="71"/>
      <c r="I444" s="72"/>
      <c r="J444" s="71"/>
      <c r="P444" s="71"/>
    </row>
    <row r="445" spans="6:16" s="68" customFormat="1" ht="14.25">
      <c r="F445" s="71"/>
      <c r="I445" s="72"/>
      <c r="J445" s="71"/>
      <c r="P445" s="71"/>
    </row>
    <row r="446" spans="6:16" s="68" customFormat="1" ht="14.25">
      <c r="F446" s="71"/>
      <c r="I446" s="72"/>
      <c r="J446" s="71"/>
      <c r="P446" s="71"/>
    </row>
    <row r="447" spans="6:16" s="68" customFormat="1" ht="14.25">
      <c r="F447" s="71"/>
      <c r="I447" s="72"/>
      <c r="J447" s="71"/>
      <c r="P447" s="71"/>
    </row>
    <row r="448" spans="6:16" s="68" customFormat="1" ht="14.25">
      <c r="F448" s="71"/>
      <c r="I448" s="72"/>
      <c r="J448" s="71"/>
      <c r="P448" s="71"/>
    </row>
    <row r="449" spans="6:16" s="68" customFormat="1" ht="14.25">
      <c r="F449" s="71"/>
      <c r="I449" s="72"/>
      <c r="J449" s="71"/>
      <c r="P449" s="71"/>
    </row>
    <row r="450" spans="6:16" s="68" customFormat="1" ht="14.25">
      <c r="F450" s="71"/>
      <c r="I450" s="72"/>
      <c r="J450" s="71"/>
      <c r="P450" s="71"/>
    </row>
    <row r="451" spans="6:16" s="68" customFormat="1" ht="14.25">
      <c r="F451" s="71"/>
      <c r="I451" s="72"/>
      <c r="J451" s="71"/>
      <c r="P451" s="71"/>
    </row>
    <row r="452" spans="6:16" s="68" customFormat="1" ht="14.25">
      <c r="F452" s="71"/>
      <c r="I452" s="72"/>
      <c r="J452" s="71"/>
      <c r="P452" s="71"/>
    </row>
    <row r="453" spans="6:16" s="68" customFormat="1" ht="14.25">
      <c r="F453" s="71"/>
      <c r="I453" s="72"/>
      <c r="J453" s="71"/>
      <c r="P453" s="71"/>
    </row>
    <row r="454" spans="6:16" s="68" customFormat="1" ht="14.25">
      <c r="F454" s="71"/>
      <c r="I454" s="72"/>
      <c r="J454" s="71"/>
      <c r="P454" s="71"/>
    </row>
    <row r="455" spans="6:16" s="68" customFormat="1" ht="14.25">
      <c r="F455" s="71"/>
      <c r="I455" s="72"/>
      <c r="J455" s="71"/>
      <c r="P455" s="71"/>
    </row>
    <row r="456" spans="6:16" s="68" customFormat="1" ht="14.25">
      <c r="F456" s="71"/>
      <c r="I456" s="72"/>
      <c r="J456" s="71"/>
      <c r="P456" s="71"/>
    </row>
    <row r="457" spans="6:16" s="68" customFormat="1" ht="14.25">
      <c r="F457" s="71"/>
      <c r="I457" s="72"/>
      <c r="J457" s="71"/>
      <c r="P457" s="71"/>
    </row>
    <row r="458" spans="6:16" s="68" customFormat="1" ht="14.25">
      <c r="F458" s="71"/>
      <c r="I458" s="72"/>
      <c r="J458" s="71"/>
      <c r="P458" s="71"/>
    </row>
    <row r="459" spans="6:16" s="68" customFormat="1" ht="14.25">
      <c r="F459" s="71"/>
      <c r="I459" s="72"/>
      <c r="J459" s="71"/>
      <c r="P459" s="71"/>
    </row>
    <row r="460" spans="6:16" s="68" customFormat="1" ht="14.25">
      <c r="F460" s="71"/>
      <c r="I460" s="72"/>
      <c r="J460" s="71"/>
      <c r="P460" s="71"/>
    </row>
    <row r="461" spans="6:16" s="68" customFormat="1" ht="14.25">
      <c r="F461" s="71"/>
      <c r="I461" s="72"/>
      <c r="J461" s="71"/>
      <c r="P461" s="71"/>
    </row>
    <row r="462" spans="6:16" s="68" customFormat="1" ht="14.25">
      <c r="F462" s="71"/>
      <c r="I462" s="72"/>
      <c r="J462" s="71"/>
      <c r="P462" s="71"/>
    </row>
    <row r="463" spans="6:16" s="68" customFormat="1" ht="14.25">
      <c r="F463" s="71"/>
      <c r="I463" s="72"/>
      <c r="J463" s="71"/>
      <c r="P463" s="71"/>
    </row>
    <row r="464" spans="6:16" s="68" customFormat="1" ht="14.25">
      <c r="F464" s="71"/>
      <c r="I464" s="72"/>
      <c r="J464" s="71"/>
      <c r="P464" s="71"/>
    </row>
    <row r="465" spans="6:16" s="68" customFormat="1" ht="14.25">
      <c r="F465" s="71"/>
      <c r="I465" s="72"/>
      <c r="J465" s="71"/>
      <c r="P465" s="71"/>
    </row>
    <row r="466" spans="6:16" s="68" customFormat="1" ht="14.25">
      <c r="F466" s="71"/>
      <c r="I466" s="72"/>
      <c r="J466" s="71"/>
      <c r="P466" s="71"/>
    </row>
    <row r="467" spans="6:16" s="68" customFormat="1" ht="14.25">
      <c r="F467" s="71"/>
      <c r="I467" s="72"/>
      <c r="J467" s="71"/>
      <c r="P467" s="71"/>
    </row>
    <row r="468" spans="6:16" s="68" customFormat="1" ht="14.25">
      <c r="F468" s="71"/>
      <c r="I468" s="72"/>
      <c r="J468" s="71"/>
      <c r="P468" s="71"/>
    </row>
    <row r="469" spans="6:16" s="68" customFormat="1" ht="14.25">
      <c r="F469" s="71"/>
      <c r="I469" s="72"/>
      <c r="J469" s="71"/>
      <c r="P469" s="71"/>
    </row>
    <row r="470" spans="6:16" s="68" customFormat="1" ht="14.25">
      <c r="F470" s="71"/>
      <c r="I470" s="72"/>
      <c r="J470" s="71"/>
      <c r="P470" s="71"/>
    </row>
    <row r="471" spans="6:16" s="68" customFormat="1" ht="14.25">
      <c r="F471" s="71"/>
      <c r="I471" s="72"/>
      <c r="J471" s="71"/>
      <c r="P471" s="71"/>
    </row>
    <row r="472" spans="6:16" s="68" customFormat="1" ht="14.25">
      <c r="F472" s="71"/>
      <c r="I472" s="72"/>
      <c r="J472" s="71"/>
      <c r="P472" s="71"/>
    </row>
    <row r="473" spans="6:16" s="68" customFormat="1" ht="14.25">
      <c r="F473" s="71"/>
      <c r="I473" s="72"/>
      <c r="J473" s="71"/>
      <c r="P473" s="71"/>
    </row>
    <row r="474" spans="6:16" s="68" customFormat="1" ht="14.25">
      <c r="F474" s="71"/>
      <c r="I474" s="72"/>
      <c r="J474" s="71"/>
      <c r="P474" s="71"/>
    </row>
    <row r="475" spans="6:16" s="68" customFormat="1" ht="14.25">
      <c r="F475" s="71"/>
      <c r="I475" s="72"/>
      <c r="J475" s="71"/>
      <c r="P475" s="71"/>
    </row>
    <row r="476" spans="6:16" s="68" customFormat="1" ht="14.25">
      <c r="F476" s="71"/>
      <c r="I476" s="72"/>
      <c r="J476" s="71"/>
      <c r="P476" s="71"/>
    </row>
    <row r="477" spans="6:16" s="68" customFormat="1" ht="14.25">
      <c r="F477" s="71"/>
      <c r="I477" s="72"/>
      <c r="J477" s="71"/>
      <c r="P477" s="71"/>
    </row>
    <row r="478" spans="6:16" s="68" customFormat="1" ht="14.25">
      <c r="F478" s="71"/>
      <c r="I478" s="72"/>
      <c r="J478" s="71"/>
      <c r="P478" s="71"/>
    </row>
    <row r="479" spans="6:16" s="68" customFormat="1" ht="14.25">
      <c r="F479" s="71"/>
      <c r="I479" s="72"/>
      <c r="J479" s="71"/>
      <c r="P479" s="71"/>
    </row>
    <row r="480" spans="6:16" s="68" customFormat="1" ht="14.25">
      <c r="F480" s="71"/>
      <c r="I480" s="72"/>
      <c r="J480" s="71"/>
      <c r="P480" s="71"/>
    </row>
    <row r="481" spans="6:16" s="68" customFormat="1" ht="14.25">
      <c r="F481" s="71"/>
      <c r="I481" s="72"/>
      <c r="J481" s="71"/>
      <c r="P481" s="71"/>
    </row>
    <row r="482" spans="6:16" s="68" customFormat="1" ht="14.25">
      <c r="F482" s="71"/>
      <c r="I482" s="72"/>
      <c r="J482" s="71"/>
      <c r="P482" s="71"/>
    </row>
    <row r="483" spans="6:16" s="68" customFormat="1" ht="14.25">
      <c r="F483" s="71"/>
      <c r="I483" s="72"/>
      <c r="J483" s="71"/>
      <c r="P483" s="71"/>
    </row>
    <row r="484" spans="6:16" s="68" customFormat="1" ht="14.25">
      <c r="F484" s="71"/>
      <c r="I484" s="72"/>
      <c r="J484" s="71"/>
      <c r="P484" s="71"/>
    </row>
    <row r="485" spans="6:16" s="68" customFormat="1" ht="14.25">
      <c r="F485" s="71"/>
      <c r="I485" s="72"/>
      <c r="J485" s="71"/>
      <c r="P485" s="71"/>
    </row>
    <row r="486" spans="6:16" s="68" customFormat="1" ht="14.25">
      <c r="F486" s="71"/>
      <c r="I486" s="72"/>
      <c r="J486" s="71"/>
      <c r="P486" s="71"/>
    </row>
    <row r="487" spans="6:16" s="68" customFormat="1" ht="14.25">
      <c r="F487" s="71"/>
      <c r="I487" s="72"/>
      <c r="J487" s="71"/>
      <c r="P487" s="71"/>
    </row>
    <row r="488" spans="6:16" s="68" customFormat="1" ht="14.25">
      <c r="F488" s="71"/>
      <c r="I488" s="72"/>
      <c r="J488" s="71"/>
      <c r="P488" s="71"/>
    </row>
    <row r="489" spans="6:16" s="68" customFormat="1" ht="14.25">
      <c r="F489" s="71"/>
      <c r="I489" s="72"/>
      <c r="J489" s="71"/>
      <c r="P489" s="71"/>
    </row>
    <row r="490" spans="6:16" s="68" customFormat="1" ht="14.25">
      <c r="F490" s="71"/>
      <c r="I490" s="72"/>
      <c r="J490" s="71"/>
      <c r="P490" s="71"/>
    </row>
    <row r="491" spans="6:16" s="68" customFormat="1" ht="14.25">
      <c r="F491" s="71"/>
      <c r="I491" s="72"/>
      <c r="J491" s="71"/>
      <c r="P491" s="71"/>
    </row>
    <row r="492" spans="6:16" s="68" customFormat="1" ht="14.25">
      <c r="F492" s="71"/>
      <c r="I492" s="72"/>
      <c r="J492" s="71"/>
      <c r="P492" s="71"/>
    </row>
    <row r="493" spans="6:16" s="68" customFormat="1" ht="14.25">
      <c r="F493" s="71"/>
      <c r="I493" s="72"/>
      <c r="J493" s="71"/>
      <c r="P493" s="71"/>
    </row>
    <row r="494" spans="6:16" s="68" customFormat="1" ht="14.25">
      <c r="F494" s="71"/>
      <c r="I494" s="72"/>
      <c r="J494" s="71"/>
      <c r="P494" s="71"/>
    </row>
  </sheetData>
  <autoFilter ref="B9:P37">
    <filterColumn colId="1"/>
    <filterColumn colId="5"/>
    <filterColumn colId="6"/>
    <filterColumn colId="8"/>
  </autoFilter>
  <mergeCells count="10">
    <mergeCell ref="L7:L8"/>
    <mergeCell ref="M7:P7"/>
    <mergeCell ref="A5:P5"/>
    <mergeCell ref="A7:C7"/>
    <mergeCell ref="D7:E7"/>
    <mergeCell ref="F7:G7"/>
    <mergeCell ref="H7:H8"/>
    <mergeCell ref="I7:I8"/>
    <mergeCell ref="J7:J8"/>
    <mergeCell ref="K7:K8"/>
  </mergeCells>
  <printOptions horizontalCentered="1"/>
  <pageMargins left="0.39370078740157483" right="0.39370078740157483" top="1.1811023622047245" bottom="0.59055118110236227" header="0.78740157480314965" footer="0.31496062992125984"/>
  <pageSetup paperSize="9" scale="49" fitToHeight="5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GV873"/>
  <sheetViews>
    <sheetView zoomScale="90" zoomScaleNormal="90" workbookViewId="0">
      <pane ySplit="9" topLeftCell="A10" activePane="bottomLeft" state="frozen"/>
      <selection activeCell="E23" sqref="E23"/>
      <selection pane="bottomLeft" activeCell="E23" sqref="E23"/>
    </sheetView>
  </sheetViews>
  <sheetFormatPr defaultColWidth="11" defaultRowHeight="18.75"/>
  <cols>
    <col min="1" max="2" width="6.42578125" style="70" customWidth="1"/>
    <col min="3" max="3" width="31.5703125" style="70" customWidth="1"/>
    <col min="4" max="4" width="16.140625" style="70" customWidth="1"/>
    <col min="5" max="5" width="62.42578125" style="70" customWidth="1"/>
    <col min="6" max="6" width="6.5703125" style="80" customWidth="1"/>
    <col min="7" max="7" width="40.85546875" style="70" customWidth="1"/>
    <col min="8" max="8" width="10.42578125" style="70" customWidth="1"/>
    <col min="9" max="9" width="9.7109375" style="70" customWidth="1"/>
    <col min="10" max="10" width="12.42578125" style="68" customWidth="1"/>
    <col min="11" max="11" width="11" style="68"/>
    <col min="12" max="13" width="11" style="68" customWidth="1"/>
    <col min="14" max="14" width="10.140625" style="68" customWidth="1"/>
    <col min="15" max="15" width="11" style="71" customWidth="1"/>
    <col min="16" max="198" width="11" style="68"/>
    <col min="199" max="16384" width="11" style="86"/>
  </cols>
  <sheetData>
    <row r="1" spans="1:204" s="5" customFormat="1" ht="18">
      <c r="O1" s="6" t="s">
        <v>365</v>
      </c>
    </row>
    <row r="2" spans="1:204" s="5" customFormat="1" ht="18">
      <c r="O2" s="7" t="s">
        <v>189</v>
      </c>
    </row>
    <row r="3" spans="1:204" s="5" customFormat="1" ht="18">
      <c r="O3" s="7" t="s">
        <v>141</v>
      </c>
    </row>
    <row r="4" spans="1:204" s="5" customFormat="1" ht="21.75" customHeight="1">
      <c r="O4" s="7"/>
    </row>
    <row r="5" spans="1:204" s="47" customFormat="1" ht="18" customHeight="1">
      <c r="A5" s="220" t="s">
        <v>197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</row>
    <row r="6" spans="1:204" s="8" customFormat="1" ht="9.75" customHeight="1"/>
    <row r="7" spans="1:204" ht="18.75" customHeight="1">
      <c r="A7" s="221" t="s">
        <v>198</v>
      </c>
      <c r="B7" s="222"/>
      <c r="C7" s="223"/>
      <c r="D7" s="224" t="s">
        <v>199</v>
      </c>
      <c r="E7" s="225"/>
      <c r="F7" s="224" t="s">
        <v>200</v>
      </c>
      <c r="G7" s="225"/>
      <c r="H7" s="226" t="s">
        <v>201</v>
      </c>
      <c r="I7" s="229" t="s">
        <v>203</v>
      </c>
      <c r="J7" s="230" t="s">
        <v>364</v>
      </c>
      <c r="K7" s="219" t="s">
        <v>205</v>
      </c>
      <c r="L7" s="219" t="s">
        <v>206</v>
      </c>
      <c r="M7" s="219"/>
      <c r="N7" s="219"/>
      <c r="O7" s="219"/>
    </row>
    <row r="8" spans="1:204" ht="45" customHeight="1">
      <c r="A8" s="50" t="s">
        <v>207</v>
      </c>
      <c r="B8" s="51" t="s">
        <v>1</v>
      </c>
      <c r="C8" s="51" t="s">
        <v>2</v>
      </c>
      <c r="D8" s="51" t="s">
        <v>1</v>
      </c>
      <c r="E8" s="51" t="s">
        <v>2</v>
      </c>
      <c r="F8" s="51" t="s">
        <v>1</v>
      </c>
      <c r="G8" s="51" t="s">
        <v>2</v>
      </c>
      <c r="H8" s="226"/>
      <c r="I8" s="229"/>
      <c r="J8" s="230"/>
      <c r="K8" s="219"/>
      <c r="L8" s="87" t="s">
        <v>162</v>
      </c>
      <c r="M8" s="87" t="s">
        <v>163</v>
      </c>
      <c r="N8" s="87" t="s">
        <v>164</v>
      </c>
      <c r="O8" s="87" t="s">
        <v>165</v>
      </c>
    </row>
    <row r="9" spans="1:204" s="88" customFormat="1" ht="15" customHeight="1">
      <c r="A9" s="55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</row>
    <row r="10" spans="1:204" s="68" customFormat="1" ht="18" customHeight="1">
      <c r="A10" s="89" t="s">
        <v>173</v>
      </c>
      <c r="B10" s="89" t="s">
        <v>208</v>
      </c>
      <c r="C10" s="90" t="s">
        <v>209</v>
      </c>
      <c r="D10" s="91" t="s">
        <v>212</v>
      </c>
      <c r="E10" s="90" t="s">
        <v>213</v>
      </c>
      <c r="F10" s="63" t="s">
        <v>326</v>
      </c>
      <c r="G10" s="60" t="s">
        <v>328</v>
      </c>
      <c r="H10" s="64">
        <v>2.2000000000000002</v>
      </c>
      <c r="I10" s="92">
        <v>1</v>
      </c>
      <c r="J10" s="92" t="s">
        <v>135</v>
      </c>
      <c r="K10" s="93">
        <v>844.95</v>
      </c>
      <c r="L10" s="94">
        <v>704.25</v>
      </c>
      <c r="M10" s="67">
        <v>86.67</v>
      </c>
      <c r="N10" s="67">
        <v>0</v>
      </c>
      <c r="O10" s="67">
        <v>54.03</v>
      </c>
    </row>
    <row r="11" spans="1:204" s="68" customFormat="1" ht="18" customHeight="1">
      <c r="A11" s="89">
        <v>27</v>
      </c>
      <c r="B11" s="89" t="s">
        <v>277</v>
      </c>
      <c r="C11" s="90" t="s">
        <v>278</v>
      </c>
      <c r="D11" s="91" t="s">
        <v>279</v>
      </c>
      <c r="E11" s="90" t="s">
        <v>280</v>
      </c>
      <c r="F11" s="63" t="s">
        <v>326</v>
      </c>
      <c r="G11" s="60" t="s">
        <v>328</v>
      </c>
      <c r="H11" s="95">
        <v>1.5</v>
      </c>
      <c r="I11" s="92">
        <v>1</v>
      </c>
      <c r="J11" s="92" t="s">
        <v>135</v>
      </c>
      <c r="K11" s="93">
        <v>286.69</v>
      </c>
      <c r="L11" s="94">
        <v>187.08</v>
      </c>
      <c r="M11" s="67">
        <v>45.58</v>
      </c>
      <c r="N11" s="67">
        <v>0</v>
      </c>
      <c r="O11" s="67">
        <v>54.03</v>
      </c>
    </row>
    <row r="12" spans="1:204" s="68" customFormat="1" ht="10.5" customHeight="1">
      <c r="F12" s="78"/>
      <c r="G12" s="79"/>
      <c r="H12" s="98"/>
      <c r="O12" s="71"/>
    </row>
    <row r="13" spans="1:204" s="68" customFormat="1" ht="18.75" customHeight="1">
      <c r="F13" s="71"/>
      <c r="O13" s="71"/>
    </row>
    <row r="14" spans="1:204" s="68" customFormat="1" ht="14.25">
      <c r="F14" s="71"/>
      <c r="O14" s="71"/>
    </row>
    <row r="15" spans="1:204" s="68" customFormat="1" ht="14.25">
      <c r="F15" s="71"/>
      <c r="O15" s="71"/>
    </row>
    <row r="16" spans="1:204" s="68" customFormat="1" ht="14.25">
      <c r="F16" s="71"/>
      <c r="O16" s="71"/>
    </row>
    <row r="17" spans="6:15" s="68" customFormat="1" ht="14.25">
      <c r="F17" s="71"/>
      <c r="O17" s="71"/>
    </row>
    <row r="18" spans="6:15" s="68" customFormat="1" ht="14.25">
      <c r="F18" s="71"/>
      <c r="O18" s="71"/>
    </row>
    <row r="19" spans="6:15" s="68" customFormat="1" ht="14.25">
      <c r="F19" s="71"/>
      <c r="O19" s="71"/>
    </row>
    <row r="20" spans="6:15" s="68" customFormat="1" ht="14.25">
      <c r="F20" s="71"/>
      <c r="O20" s="71"/>
    </row>
    <row r="21" spans="6:15" s="68" customFormat="1" ht="14.25">
      <c r="F21" s="71"/>
      <c r="O21" s="71"/>
    </row>
    <row r="22" spans="6:15" s="68" customFormat="1" ht="14.25">
      <c r="F22" s="71"/>
      <c r="O22" s="71"/>
    </row>
    <row r="23" spans="6:15" s="68" customFormat="1" ht="14.25">
      <c r="F23" s="71"/>
      <c r="O23" s="71"/>
    </row>
    <row r="24" spans="6:15" s="68" customFormat="1" ht="14.25">
      <c r="F24" s="71"/>
      <c r="O24" s="71"/>
    </row>
    <row r="25" spans="6:15" s="68" customFormat="1" ht="14.25">
      <c r="F25" s="71"/>
      <c r="O25" s="71"/>
    </row>
    <row r="26" spans="6:15" s="68" customFormat="1" ht="14.25">
      <c r="F26" s="71"/>
      <c r="O26" s="71"/>
    </row>
    <row r="27" spans="6:15" s="68" customFormat="1" ht="14.25">
      <c r="F27" s="71"/>
      <c r="O27" s="71"/>
    </row>
    <row r="28" spans="6:15" s="68" customFormat="1" ht="14.25">
      <c r="F28" s="71"/>
      <c r="O28" s="71"/>
    </row>
    <row r="29" spans="6:15" s="68" customFormat="1" ht="14.25">
      <c r="F29" s="71"/>
      <c r="O29" s="71"/>
    </row>
    <row r="30" spans="6:15" s="68" customFormat="1" ht="14.25">
      <c r="F30" s="71"/>
      <c r="O30" s="71"/>
    </row>
    <row r="31" spans="6:15" s="68" customFormat="1" ht="14.25">
      <c r="F31" s="71"/>
      <c r="O31" s="71"/>
    </row>
    <row r="32" spans="6:15" s="68" customFormat="1" ht="14.25">
      <c r="F32" s="71"/>
      <c r="O32" s="71"/>
    </row>
    <row r="33" spans="6:15" s="68" customFormat="1" ht="14.25">
      <c r="F33" s="71"/>
      <c r="O33" s="71"/>
    </row>
    <row r="34" spans="6:15" s="68" customFormat="1" ht="14.25">
      <c r="F34" s="71"/>
      <c r="O34" s="71"/>
    </row>
    <row r="35" spans="6:15" s="68" customFormat="1" ht="14.25">
      <c r="F35" s="71"/>
      <c r="O35" s="71"/>
    </row>
    <row r="36" spans="6:15" s="68" customFormat="1" ht="14.25">
      <c r="F36" s="71"/>
      <c r="O36" s="71"/>
    </row>
    <row r="37" spans="6:15" s="68" customFormat="1" ht="14.25">
      <c r="F37" s="71"/>
      <c r="O37" s="71"/>
    </row>
    <row r="38" spans="6:15" s="68" customFormat="1" ht="14.25">
      <c r="F38" s="71"/>
      <c r="O38" s="71"/>
    </row>
    <row r="39" spans="6:15" s="68" customFormat="1" ht="14.25">
      <c r="F39" s="71"/>
      <c r="O39" s="71"/>
    </row>
    <row r="40" spans="6:15" s="68" customFormat="1" ht="14.25">
      <c r="F40" s="71"/>
      <c r="O40" s="71"/>
    </row>
    <row r="41" spans="6:15" s="68" customFormat="1" ht="14.25">
      <c r="F41" s="71"/>
      <c r="O41" s="71"/>
    </row>
    <row r="42" spans="6:15" s="68" customFormat="1" ht="14.25">
      <c r="F42" s="71"/>
      <c r="O42" s="71"/>
    </row>
    <row r="43" spans="6:15" s="68" customFormat="1" ht="14.25">
      <c r="F43" s="71"/>
      <c r="O43" s="71"/>
    </row>
    <row r="44" spans="6:15" s="68" customFormat="1" ht="14.25">
      <c r="F44" s="71"/>
      <c r="O44" s="71"/>
    </row>
    <row r="45" spans="6:15" s="68" customFormat="1" ht="14.25">
      <c r="F45" s="71"/>
      <c r="O45" s="71"/>
    </row>
    <row r="46" spans="6:15" s="68" customFormat="1" ht="14.25">
      <c r="F46" s="71"/>
      <c r="O46" s="71"/>
    </row>
    <row r="47" spans="6:15" s="68" customFormat="1" ht="14.25">
      <c r="F47" s="71"/>
      <c r="O47" s="71"/>
    </row>
    <row r="48" spans="6:15" s="68" customFormat="1" ht="14.25">
      <c r="F48" s="71"/>
      <c r="O48" s="71"/>
    </row>
    <row r="49" spans="6:15" s="68" customFormat="1" ht="14.25">
      <c r="F49" s="71"/>
      <c r="O49" s="71"/>
    </row>
    <row r="50" spans="6:15" s="68" customFormat="1" ht="14.25">
      <c r="F50" s="71"/>
      <c r="O50" s="71"/>
    </row>
    <row r="51" spans="6:15" s="68" customFormat="1" ht="14.25">
      <c r="F51" s="71"/>
      <c r="O51" s="71"/>
    </row>
    <row r="52" spans="6:15" s="68" customFormat="1" ht="14.25">
      <c r="F52" s="71"/>
      <c r="O52" s="71"/>
    </row>
    <row r="53" spans="6:15" s="68" customFormat="1" ht="14.25">
      <c r="F53" s="71"/>
      <c r="O53" s="71"/>
    </row>
    <row r="54" spans="6:15" s="68" customFormat="1" ht="14.25">
      <c r="F54" s="71"/>
      <c r="O54" s="71"/>
    </row>
    <row r="55" spans="6:15" s="68" customFormat="1" ht="14.25">
      <c r="F55" s="71"/>
      <c r="O55" s="71"/>
    </row>
    <row r="56" spans="6:15" s="68" customFormat="1" ht="14.25">
      <c r="F56" s="71"/>
      <c r="O56" s="71"/>
    </row>
    <row r="57" spans="6:15" s="68" customFormat="1" ht="14.25">
      <c r="F57" s="71"/>
      <c r="O57" s="71"/>
    </row>
    <row r="58" spans="6:15" s="68" customFormat="1" ht="14.25">
      <c r="F58" s="71"/>
      <c r="O58" s="71"/>
    </row>
    <row r="59" spans="6:15" s="68" customFormat="1" ht="14.25">
      <c r="F59" s="71"/>
      <c r="O59" s="71"/>
    </row>
    <row r="60" spans="6:15" s="68" customFormat="1" ht="14.25">
      <c r="F60" s="71"/>
      <c r="O60" s="71"/>
    </row>
    <row r="61" spans="6:15" s="68" customFormat="1" ht="14.25">
      <c r="F61" s="71"/>
      <c r="O61" s="71"/>
    </row>
    <row r="62" spans="6:15" s="68" customFormat="1" ht="14.25">
      <c r="F62" s="71"/>
      <c r="O62" s="71"/>
    </row>
    <row r="63" spans="6:15" s="68" customFormat="1" ht="14.25">
      <c r="F63" s="71"/>
      <c r="O63" s="71"/>
    </row>
    <row r="64" spans="6:15" s="68" customFormat="1" ht="14.25">
      <c r="F64" s="71"/>
      <c r="O64" s="71"/>
    </row>
    <row r="65" spans="6:15" s="68" customFormat="1" ht="14.25">
      <c r="F65" s="71"/>
      <c r="O65" s="71"/>
    </row>
    <row r="66" spans="6:15" s="68" customFormat="1" ht="14.25">
      <c r="F66" s="71"/>
      <c r="O66" s="71"/>
    </row>
    <row r="67" spans="6:15" s="68" customFormat="1" ht="14.25">
      <c r="F67" s="71"/>
      <c r="O67" s="71"/>
    </row>
    <row r="68" spans="6:15" s="68" customFormat="1" ht="14.25">
      <c r="F68" s="71"/>
      <c r="O68" s="71"/>
    </row>
    <row r="69" spans="6:15" s="68" customFormat="1" ht="14.25">
      <c r="F69" s="71"/>
      <c r="O69" s="71"/>
    </row>
    <row r="70" spans="6:15" s="68" customFormat="1" ht="14.25">
      <c r="F70" s="71"/>
      <c r="O70" s="71"/>
    </row>
    <row r="71" spans="6:15" s="68" customFormat="1" ht="14.25">
      <c r="F71" s="71"/>
      <c r="O71" s="71"/>
    </row>
    <row r="72" spans="6:15" s="68" customFormat="1" ht="14.25">
      <c r="F72" s="71"/>
      <c r="O72" s="71"/>
    </row>
    <row r="73" spans="6:15" s="68" customFormat="1" ht="14.25">
      <c r="F73" s="71"/>
      <c r="O73" s="71"/>
    </row>
    <row r="74" spans="6:15" s="68" customFormat="1" ht="14.25">
      <c r="F74" s="71"/>
      <c r="O74" s="71"/>
    </row>
    <row r="75" spans="6:15" s="68" customFormat="1" ht="14.25">
      <c r="F75" s="71"/>
      <c r="O75" s="71"/>
    </row>
    <row r="76" spans="6:15" s="68" customFormat="1" ht="14.25">
      <c r="F76" s="71"/>
      <c r="O76" s="71"/>
    </row>
    <row r="77" spans="6:15" s="68" customFormat="1" ht="14.25">
      <c r="F77" s="71"/>
      <c r="O77" s="71"/>
    </row>
    <row r="78" spans="6:15" s="68" customFormat="1" ht="14.25">
      <c r="F78" s="71"/>
      <c r="O78" s="71"/>
    </row>
    <row r="79" spans="6:15" s="68" customFormat="1" ht="14.25">
      <c r="F79" s="71"/>
      <c r="O79" s="71"/>
    </row>
    <row r="80" spans="6:15" s="68" customFormat="1" ht="14.25">
      <c r="F80" s="71"/>
      <c r="O80" s="71"/>
    </row>
    <row r="81" spans="6:15" s="68" customFormat="1" ht="14.25">
      <c r="F81" s="71"/>
      <c r="O81" s="71"/>
    </row>
    <row r="82" spans="6:15" s="68" customFormat="1" ht="14.25">
      <c r="F82" s="71"/>
      <c r="O82" s="71"/>
    </row>
    <row r="83" spans="6:15" s="68" customFormat="1" ht="14.25">
      <c r="F83" s="71"/>
      <c r="O83" s="71"/>
    </row>
    <row r="84" spans="6:15" s="68" customFormat="1" ht="14.25">
      <c r="F84" s="71"/>
      <c r="O84" s="71"/>
    </row>
    <row r="85" spans="6:15" s="68" customFormat="1" ht="14.25">
      <c r="F85" s="71"/>
      <c r="O85" s="71"/>
    </row>
    <row r="86" spans="6:15" s="68" customFormat="1" ht="14.25">
      <c r="F86" s="71"/>
      <c r="O86" s="71"/>
    </row>
    <row r="87" spans="6:15" s="68" customFormat="1" ht="14.25">
      <c r="F87" s="71"/>
      <c r="O87" s="71"/>
    </row>
    <row r="88" spans="6:15" s="68" customFormat="1" ht="14.25">
      <c r="F88" s="71"/>
      <c r="O88" s="71"/>
    </row>
    <row r="89" spans="6:15" s="68" customFormat="1" ht="14.25">
      <c r="F89" s="71"/>
      <c r="O89" s="71"/>
    </row>
    <row r="90" spans="6:15" s="68" customFormat="1" ht="14.25">
      <c r="F90" s="71"/>
      <c r="O90" s="71"/>
    </row>
    <row r="91" spans="6:15" s="68" customFormat="1" ht="14.25">
      <c r="F91" s="71"/>
      <c r="O91" s="71"/>
    </row>
    <row r="92" spans="6:15" s="68" customFormat="1" ht="14.25">
      <c r="F92" s="71"/>
      <c r="O92" s="71"/>
    </row>
    <row r="93" spans="6:15" s="68" customFormat="1" ht="14.25">
      <c r="F93" s="71"/>
      <c r="O93" s="71"/>
    </row>
    <row r="94" spans="6:15" s="68" customFormat="1" ht="14.25">
      <c r="F94" s="71"/>
      <c r="O94" s="71"/>
    </row>
    <row r="95" spans="6:15" s="68" customFormat="1" ht="14.25">
      <c r="F95" s="71"/>
      <c r="O95" s="71"/>
    </row>
    <row r="96" spans="6:15" s="68" customFormat="1" ht="14.25">
      <c r="F96" s="71"/>
      <c r="O96" s="71"/>
    </row>
    <row r="97" spans="6:15" s="68" customFormat="1" ht="14.25">
      <c r="F97" s="71"/>
      <c r="O97" s="71"/>
    </row>
    <row r="98" spans="6:15" s="68" customFormat="1" ht="14.25">
      <c r="F98" s="71"/>
      <c r="O98" s="71"/>
    </row>
    <row r="99" spans="6:15" s="68" customFormat="1" ht="14.25">
      <c r="F99" s="71"/>
      <c r="O99" s="71"/>
    </row>
    <row r="100" spans="6:15" s="68" customFormat="1" ht="14.25">
      <c r="F100" s="71"/>
      <c r="O100" s="71"/>
    </row>
    <row r="101" spans="6:15" s="68" customFormat="1" ht="14.25">
      <c r="F101" s="71"/>
      <c r="O101" s="71"/>
    </row>
    <row r="102" spans="6:15" s="68" customFormat="1" ht="14.25">
      <c r="F102" s="71"/>
      <c r="O102" s="71"/>
    </row>
    <row r="103" spans="6:15" s="68" customFormat="1" ht="14.25">
      <c r="F103" s="71"/>
      <c r="O103" s="71"/>
    </row>
    <row r="104" spans="6:15" s="68" customFormat="1" ht="14.25">
      <c r="F104" s="71"/>
      <c r="O104" s="71"/>
    </row>
    <row r="105" spans="6:15" s="68" customFormat="1" ht="14.25">
      <c r="F105" s="71"/>
      <c r="O105" s="71"/>
    </row>
    <row r="106" spans="6:15" s="68" customFormat="1" ht="14.25">
      <c r="F106" s="71"/>
      <c r="O106" s="71"/>
    </row>
    <row r="107" spans="6:15" s="68" customFormat="1" ht="14.25">
      <c r="F107" s="71"/>
      <c r="O107" s="71"/>
    </row>
    <row r="108" spans="6:15" s="68" customFormat="1" ht="14.25">
      <c r="F108" s="71"/>
      <c r="O108" s="71"/>
    </row>
    <row r="109" spans="6:15" s="68" customFormat="1" ht="14.25">
      <c r="F109" s="71"/>
      <c r="O109" s="71"/>
    </row>
    <row r="110" spans="6:15" s="68" customFormat="1" ht="14.25">
      <c r="F110" s="71"/>
      <c r="O110" s="71"/>
    </row>
    <row r="111" spans="6:15" s="68" customFormat="1" ht="14.25">
      <c r="F111" s="71"/>
      <c r="O111" s="71"/>
    </row>
    <row r="112" spans="6:15" s="68" customFormat="1" ht="14.25">
      <c r="F112" s="71"/>
      <c r="O112" s="71"/>
    </row>
    <row r="113" spans="6:15" s="68" customFormat="1" ht="14.25">
      <c r="F113" s="71"/>
      <c r="O113" s="71"/>
    </row>
    <row r="114" spans="6:15" s="68" customFormat="1" ht="14.25">
      <c r="F114" s="71"/>
      <c r="O114" s="71"/>
    </row>
    <row r="115" spans="6:15" s="68" customFormat="1" ht="14.25">
      <c r="F115" s="71"/>
      <c r="O115" s="71"/>
    </row>
    <row r="116" spans="6:15" s="68" customFormat="1" ht="14.25">
      <c r="F116" s="71"/>
      <c r="O116" s="71"/>
    </row>
    <row r="117" spans="6:15" s="68" customFormat="1" ht="14.25">
      <c r="F117" s="71"/>
      <c r="O117" s="71"/>
    </row>
    <row r="118" spans="6:15" s="68" customFormat="1" ht="14.25">
      <c r="F118" s="71"/>
      <c r="O118" s="71"/>
    </row>
    <row r="119" spans="6:15" s="68" customFormat="1" ht="14.25">
      <c r="F119" s="71"/>
      <c r="O119" s="71"/>
    </row>
    <row r="120" spans="6:15" s="68" customFormat="1" ht="14.25">
      <c r="F120" s="71"/>
      <c r="O120" s="71"/>
    </row>
    <row r="121" spans="6:15" s="68" customFormat="1" ht="14.25">
      <c r="F121" s="71"/>
      <c r="O121" s="71"/>
    </row>
    <row r="122" spans="6:15" s="68" customFormat="1" ht="14.25">
      <c r="F122" s="71"/>
      <c r="O122" s="71"/>
    </row>
    <row r="123" spans="6:15" s="68" customFormat="1" ht="14.25">
      <c r="F123" s="71"/>
      <c r="O123" s="71"/>
    </row>
    <row r="124" spans="6:15" s="68" customFormat="1" ht="14.25">
      <c r="F124" s="71"/>
      <c r="O124" s="71"/>
    </row>
    <row r="125" spans="6:15" s="68" customFormat="1" ht="14.25">
      <c r="F125" s="71"/>
      <c r="O125" s="71"/>
    </row>
    <row r="126" spans="6:15" s="68" customFormat="1" ht="14.25">
      <c r="F126" s="71"/>
      <c r="O126" s="71"/>
    </row>
    <row r="127" spans="6:15" s="68" customFormat="1" ht="14.25">
      <c r="F127" s="71"/>
      <c r="O127" s="71"/>
    </row>
    <row r="128" spans="6:15" s="68" customFormat="1" ht="14.25">
      <c r="F128" s="71"/>
      <c r="O128" s="71"/>
    </row>
    <row r="129" spans="6:15" s="68" customFormat="1" ht="14.25">
      <c r="F129" s="71"/>
      <c r="O129" s="71"/>
    </row>
    <row r="130" spans="6:15" s="68" customFormat="1" ht="14.25">
      <c r="F130" s="71"/>
      <c r="O130" s="71"/>
    </row>
    <row r="131" spans="6:15" s="68" customFormat="1" ht="14.25">
      <c r="F131" s="71"/>
      <c r="O131" s="71"/>
    </row>
    <row r="132" spans="6:15" s="68" customFormat="1" ht="14.25">
      <c r="F132" s="71"/>
      <c r="O132" s="71"/>
    </row>
    <row r="133" spans="6:15" s="68" customFormat="1" ht="14.25">
      <c r="F133" s="71"/>
      <c r="O133" s="71"/>
    </row>
    <row r="134" spans="6:15" s="68" customFormat="1" ht="14.25">
      <c r="F134" s="71"/>
      <c r="O134" s="71"/>
    </row>
    <row r="135" spans="6:15" s="68" customFormat="1" ht="14.25">
      <c r="F135" s="71"/>
      <c r="O135" s="71"/>
    </row>
    <row r="136" spans="6:15" s="68" customFormat="1" ht="14.25">
      <c r="F136" s="71"/>
      <c r="O136" s="71"/>
    </row>
    <row r="137" spans="6:15" s="68" customFormat="1" ht="14.25">
      <c r="F137" s="71"/>
      <c r="O137" s="71"/>
    </row>
    <row r="138" spans="6:15" s="68" customFormat="1" ht="14.25">
      <c r="F138" s="71"/>
      <c r="O138" s="71"/>
    </row>
    <row r="139" spans="6:15" s="68" customFormat="1" ht="14.25">
      <c r="F139" s="71"/>
      <c r="O139" s="71"/>
    </row>
    <row r="140" spans="6:15" s="68" customFormat="1" ht="14.25">
      <c r="F140" s="71"/>
      <c r="O140" s="71"/>
    </row>
    <row r="141" spans="6:15" s="68" customFormat="1" ht="14.25">
      <c r="F141" s="71"/>
      <c r="O141" s="71"/>
    </row>
    <row r="142" spans="6:15" s="68" customFormat="1" ht="14.25">
      <c r="F142" s="71"/>
      <c r="O142" s="71"/>
    </row>
    <row r="143" spans="6:15" s="68" customFormat="1" ht="14.25">
      <c r="F143" s="71"/>
      <c r="O143" s="71"/>
    </row>
    <row r="144" spans="6:15" s="68" customFormat="1" ht="14.25">
      <c r="F144" s="71"/>
      <c r="O144" s="71"/>
    </row>
    <row r="145" spans="6:15" s="68" customFormat="1" ht="14.25">
      <c r="F145" s="71"/>
      <c r="O145" s="71"/>
    </row>
    <row r="146" spans="6:15" s="68" customFormat="1" ht="14.25">
      <c r="F146" s="71"/>
      <c r="O146" s="71"/>
    </row>
    <row r="147" spans="6:15" s="68" customFormat="1" ht="14.25">
      <c r="F147" s="71"/>
      <c r="O147" s="71"/>
    </row>
    <row r="148" spans="6:15" s="68" customFormat="1" ht="14.25">
      <c r="F148" s="71"/>
      <c r="O148" s="71"/>
    </row>
    <row r="149" spans="6:15" s="68" customFormat="1" ht="14.25">
      <c r="F149" s="71"/>
      <c r="O149" s="71"/>
    </row>
    <row r="150" spans="6:15" s="68" customFormat="1" ht="14.25">
      <c r="F150" s="71"/>
      <c r="O150" s="71"/>
    </row>
    <row r="151" spans="6:15" s="68" customFormat="1" ht="14.25">
      <c r="F151" s="71"/>
      <c r="O151" s="71"/>
    </row>
    <row r="152" spans="6:15" s="68" customFormat="1" ht="14.25">
      <c r="F152" s="71"/>
      <c r="O152" s="71"/>
    </row>
    <row r="153" spans="6:15" s="68" customFormat="1" ht="14.25">
      <c r="F153" s="71"/>
      <c r="O153" s="71"/>
    </row>
    <row r="154" spans="6:15" s="68" customFormat="1" ht="14.25">
      <c r="F154" s="71"/>
      <c r="O154" s="71"/>
    </row>
    <row r="155" spans="6:15" s="68" customFormat="1" ht="14.25">
      <c r="F155" s="71"/>
      <c r="O155" s="71"/>
    </row>
    <row r="156" spans="6:15" s="68" customFormat="1" ht="14.25">
      <c r="F156" s="71"/>
      <c r="O156" s="71"/>
    </row>
    <row r="157" spans="6:15" s="68" customFormat="1" ht="14.25">
      <c r="F157" s="71"/>
      <c r="O157" s="71"/>
    </row>
    <row r="158" spans="6:15" s="68" customFormat="1" ht="14.25">
      <c r="F158" s="71"/>
      <c r="O158" s="71"/>
    </row>
    <row r="159" spans="6:15" s="68" customFormat="1" ht="14.25">
      <c r="F159" s="71"/>
      <c r="O159" s="71"/>
    </row>
    <row r="160" spans="6:15" s="68" customFormat="1" ht="14.25">
      <c r="F160" s="71"/>
      <c r="O160" s="71"/>
    </row>
    <row r="161" spans="6:15" s="68" customFormat="1" ht="14.25">
      <c r="F161" s="71"/>
      <c r="O161" s="71"/>
    </row>
    <row r="162" spans="6:15" s="68" customFormat="1" ht="14.25">
      <c r="F162" s="71"/>
      <c r="O162" s="71"/>
    </row>
    <row r="163" spans="6:15" s="68" customFormat="1" ht="14.25">
      <c r="F163" s="71"/>
      <c r="O163" s="71"/>
    </row>
    <row r="164" spans="6:15" s="68" customFormat="1" ht="14.25">
      <c r="F164" s="71"/>
      <c r="O164" s="71"/>
    </row>
    <row r="165" spans="6:15" s="68" customFormat="1" ht="14.25">
      <c r="F165" s="71"/>
      <c r="O165" s="71"/>
    </row>
    <row r="166" spans="6:15" s="68" customFormat="1" ht="14.25">
      <c r="F166" s="71"/>
      <c r="O166" s="71"/>
    </row>
    <row r="167" spans="6:15" s="68" customFormat="1" ht="14.25">
      <c r="F167" s="71"/>
      <c r="O167" s="71"/>
    </row>
    <row r="168" spans="6:15" s="68" customFormat="1" ht="14.25">
      <c r="F168" s="71"/>
      <c r="O168" s="71"/>
    </row>
    <row r="169" spans="6:15" s="68" customFormat="1" ht="14.25">
      <c r="F169" s="71"/>
      <c r="O169" s="71"/>
    </row>
    <row r="170" spans="6:15" s="68" customFormat="1" ht="14.25">
      <c r="F170" s="71"/>
      <c r="O170" s="71"/>
    </row>
    <row r="171" spans="6:15" s="68" customFormat="1" ht="14.25">
      <c r="F171" s="71"/>
      <c r="O171" s="71"/>
    </row>
    <row r="172" spans="6:15" s="68" customFormat="1" ht="14.25">
      <c r="F172" s="71"/>
      <c r="O172" s="71"/>
    </row>
    <row r="173" spans="6:15" s="68" customFormat="1" ht="14.25">
      <c r="F173" s="71"/>
      <c r="O173" s="71"/>
    </row>
    <row r="174" spans="6:15" s="68" customFormat="1" ht="14.25">
      <c r="F174" s="71"/>
      <c r="O174" s="71"/>
    </row>
    <row r="175" spans="6:15" s="68" customFormat="1" ht="14.25">
      <c r="F175" s="71"/>
      <c r="O175" s="71"/>
    </row>
    <row r="176" spans="6:15" s="68" customFormat="1" ht="14.25">
      <c r="F176" s="71"/>
      <c r="O176" s="71"/>
    </row>
    <row r="177" spans="6:15" s="68" customFormat="1" ht="14.25">
      <c r="F177" s="71"/>
      <c r="O177" s="71"/>
    </row>
    <row r="178" spans="6:15" s="68" customFormat="1" ht="14.25">
      <c r="F178" s="71"/>
      <c r="O178" s="71"/>
    </row>
    <row r="179" spans="6:15" s="68" customFormat="1" ht="14.25">
      <c r="F179" s="71"/>
      <c r="O179" s="71"/>
    </row>
    <row r="180" spans="6:15" s="68" customFormat="1" ht="14.25">
      <c r="F180" s="71"/>
      <c r="O180" s="71"/>
    </row>
    <row r="181" spans="6:15" s="68" customFormat="1" ht="14.25">
      <c r="F181" s="71"/>
      <c r="O181" s="71"/>
    </row>
    <row r="182" spans="6:15" s="68" customFormat="1" ht="14.25">
      <c r="F182" s="71"/>
      <c r="O182" s="71"/>
    </row>
    <row r="183" spans="6:15" s="68" customFormat="1" ht="14.25">
      <c r="F183" s="71"/>
      <c r="O183" s="71"/>
    </row>
    <row r="184" spans="6:15" s="68" customFormat="1" ht="14.25">
      <c r="F184" s="71"/>
      <c r="O184" s="71"/>
    </row>
    <row r="185" spans="6:15" s="68" customFormat="1" ht="14.25">
      <c r="F185" s="71"/>
      <c r="O185" s="71"/>
    </row>
    <row r="186" spans="6:15" s="68" customFormat="1" ht="14.25">
      <c r="F186" s="71"/>
      <c r="O186" s="71"/>
    </row>
    <row r="187" spans="6:15" s="68" customFormat="1" ht="14.25">
      <c r="F187" s="71"/>
      <c r="O187" s="71"/>
    </row>
    <row r="188" spans="6:15" s="68" customFormat="1" ht="14.25">
      <c r="F188" s="71"/>
      <c r="O188" s="71"/>
    </row>
    <row r="189" spans="6:15" s="68" customFormat="1" ht="14.25">
      <c r="F189" s="71"/>
      <c r="O189" s="71"/>
    </row>
    <row r="190" spans="6:15" s="68" customFormat="1" ht="14.25">
      <c r="F190" s="71"/>
      <c r="O190" s="71"/>
    </row>
    <row r="191" spans="6:15" s="68" customFormat="1" ht="14.25">
      <c r="F191" s="71"/>
      <c r="O191" s="71"/>
    </row>
    <row r="192" spans="6:15" s="68" customFormat="1" ht="14.25">
      <c r="F192" s="71"/>
      <c r="O192" s="71"/>
    </row>
    <row r="193" spans="6:15" s="68" customFormat="1" ht="14.25">
      <c r="F193" s="71"/>
      <c r="O193" s="71"/>
    </row>
    <row r="194" spans="6:15" s="68" customFormat="1" ht="14.25">
      <c r="F194" s="71"/>
      <c r="O194" s="71"/>
    </row>
    <row r="195" spans="6:15" s="68" customFormat="1" ht="14.25">
      <c r="F195" s="71"/>
      <c r="O195" s="71"/>
    </row>
    <row r="196" spans="6:15" s="68" customFormat="1" ht="14.25">
      <c r="F196" s="71"/>
      <c r="O196" s="71"/>
    </row>
    <row r="197" spans="6:15" s="68" customFormat="1" ht="14.25">
      <c r="F197" s="71"/>
      <c r="O197" s="71"/>
    </row>
    <row r="198" spans="6:15" s="68" customFormat="1" ht="14.25">
      <c r="F198" s="71"/>
      <c r="O198" s="71"/>
    </row>
    <row r="199" spans="6:15" s="68" customFormat="1" ht="14.25">
      <c r="F199" s="71"/>
      <c r="O199" s="71"/>
    </row>
    <row r="200" spans="6:15" s="68" customFormat="1" ht="14.25">
      <c r="F200" s="71"/>
      <c r="O200" s="71"/>
    </row>
    <row r="201" spans="6:15" s="68" customFormat="1" ht="14.25">
      <c r="F201" s="71"/>
      <c r="O201" s="71"/>
    </row>
    <row r="202" spans="6:15" s="68" customFormat="1" ht="14.25">
      <c r="F202" s="71"/>
      <c r="O202" s="71"/>
    </row>
    <row r="203" spans="6:15" s="68" customFormat="1" ht="14.25">
      <c r="F203" s="71"/>
      <c r="O203" s="71"/>
    </row>
    <row r="204" spans="6:15" s="68" customFormat="1" ht="14.25">
      <c r="F204" s="71"/>
      <c r="O204" s="71"/>
    </row>
    <row r="205" spans="6:15" s="68" customFormat="1" ht="14.25">
      <c r="F205" s="71"/>
      <c r="O205" s="71"/>
    </row>
    <row r="206" spans="6:15" s="68" customFormat="1" ht="14.25">
      <c r="F206" s="71"/>
      <c r="O206" s="71"/>
    </row>
    <row r="207" spans="6:15" s="68" customFormat="1" ht="14.25">
      <c r="F207" s="71"/>
      <c r="O207" s="71"/>
    </row>
    <row r="208" spans="6:15" s="68" customFormat="1" ht="14.25">
      <c r="F208" s="71"/>
      <c r="O208" s="71"/>
    </row>
    <row r="209" spans="6:15" s="68" customFormat="1" ht="14.25">
      <c r="F209" s="71"/>
      <c r="O209" s="71"/>
    </row>
    <row r="210" spans="6:15" s="68" customFormat="1" ht="14.25">
      <c r="F210" s="71"/>
      <c r="O210" s="71"/>
    </row>
    <row r="211" spans="6:15" s="68" customFormat="1" ht="14.25">
      <c r="F211" s="71"/>
      <c r="O211" s="71"/>
    </row>
    <row r="212" spans="6:15" s="68" customFormat="1" ht="14.25">
      <c r="F212" s="71"/>
      <c r="O212" s="71"/>
    </row>
    <row r="213" spans="6:15" s="68" customFormat="1" ht="14.25">
      <c r="F213" s="71"/>
      <c r="O213" s="71"/>
    </row>
    <row r="214" spans="6:15" s="68" customFormat="1" ht="14.25">
      <c r="F214" s="71"/>
      <c r="O214" s="71"/>
    </row>
    <row r="215" spans="6:15" s="68" customFormat="1" ht="14.25">
      <c r="F215" s="71"/>
      <c r="O215" s="71"/>
    </row>
    <row r="216" spans="6:15" s="68" customFormat="1" ht="14.25">
      <c r="F216" s="71"/>
      <c r="O216" s="71"/>
    </row>
    <row r="217" spans="6:15" s="68" customFormat="1" ht="14.25">
      <c r="F217" s="71"/>
      <c r="O217" s="71"/>
    </row>
    <row r="218" spans="6:15" s="68" customFormat="1" ht="14.25">
      <c r="F218" s="71"/>
      <c r="O218" s="71"/>
    </row>
    <row r="219" spans="6:15" s="68" customFormat="1" ht="14.25">
      <c r="F219" s="71"/>
      <c r="O219" s="71"/>
    </row>
    <row r="220" spans="6:15" s="68" customFormat="1" ht="14.25">
      <c r="F220" s="71"/>
      <c r="O220" s="71"/>
    </row>
    <row r="221" spans="6:15" s="68" customFormat="1" ht="14.25">
      <c r="F221" s="71"/>
      <c r="O221" s="71"/>
    </row>
    <row r="222" spans="6:15" s="68" customFormat="1" ht="14.25">
      <c r="F222" s="71"/>
      <c r="O222" s="71"/>
    </row>
    <row r="223" spans="6:15" s="68" customFormat="1" ht="14.25">
      <c r="F223" s="71"/>
      <c r="O223" s="71"/>
    </row>
    <row r="224" spans="6:15" s="68" customFormat="1" ht="14.25">
      <c r="F224" s="71"/>
      <c r="O224" s="71"/>
    </row>
    <row r="225" spans="6:15" s="68" customFormat="1" ht="14.25">
      <c r="F225" s="71"/>
      <c r="O225" s="71"/>
    </row>
    <row r="226" spans="6:15" s="68" customFormat="1" ht="14.25">
      <c r="F226" s="71"/>
      <c r="O226" s="71"/>
    </row>
    <row r="227" spans="6:15" s="68" customFormat="1" ht="14.25">
      <c r="F227" s="71"/>
      <c r="O227" s="71"/>
    </row>
    <row r="228" spans="6:15" s="68" customFormat="1" ht="14.25">
      <c r="F228" s="71"/>
      <c r="O228" s="71"/>
    </row>
    <row r="229" spans="6:15" s="68" customFormat="1" ht="14.25">
      <c r="F229" s="71"/>
      <c r="O229" s="71"/>
    </row>
    <row r="230" spans="6:15" s="68" customFormat="1" ht="14.25">
      <c r="F230" s="71"/>
      <c r="O230" s="71"/>
    </row>
    <row r="231" spans="6:15" s="68" customFormat="1" ht="14.25">
      <c r="F231" s="71"/>
      <c r="O231" s="71"/>
    </row>
    <row r="232" spans="6:15" s="68" customFormat="1" ht="14.25">
      <c r="F232" s="71"/>
      <c r="O232" s="71"/>
    </row>
    <row r="233" spans="6:15" s="68" customFormat="1" ht="14.25">
      <c r="F233" s="71"/>
      <c r="O233" s="71"/>
    </row>
    <row r="234" spans="6:15" s="68" customFormat="1" ht="14.25">
      <c r="F234" s="71"/>
      <c r="O234" s="71"/>
    </row>
    <row r="235" spans="6:15" s="68" customFormat="1" ht="14.25">
      <c r="F235" s="71"/>
      <c r="O235" s="71"/>
    </row>
    <row r="236" spans="6:15" s="68" customFormat="1" ht="14.25">
      <c r="F236" s="71"/>
      <c r="O236" s="71"/>
    </row>
    <row r="237" spans="6:15" s="68" customFormat="1" ht="14.25">
      <c r="F237" s="71"/>
      <c r="O237" s="71"/>
    </row>
    <row r="238" spans="6:15" s="68" customFormat="1" ht="14.25">
      <c r="F238" s="71"/>
      <c r="O238" s="71"/>
    </row>
    <row r="239" spans="6:15" s="68" customFormat="1" ht="14.25">
      <c r="F239" s="71"/>
      <c r="O239" s="71"/>
    </row>
    <row r="240" spans="6:15" s="68" customFormat="1" ht="14.25">
      <c r="F240" s="71"/>
      <c r="O240" s="71"/>
    </row>
    <row r="241" spans="6:15" s="68" customFormat="1" ht="14.25">
      <c r="F241" s="71"/>
      <c r="O241" s="71"/>
    </row>
    <row r="242" spans="6:15" s="68" customFormat="1" ht="14.25">
      <c r="F242" s="71"/>
      <c r="O242" s="71"/>
    </row>
    <row r="243" spans="6:15" s="68" customFormat="1" ht="14.25">
      <c r="F243" s="71"/>
      <c r="O243" s="71"/>
    </row>
    <row r="244" spans="6:15" s="68" customFormat="1" ht="14.25">
      <c r="F244" s="71"/>
      <c r="O244" s="71"/>
    </row>
    <row r="245" spans="6:15" s="68" customFormat="1" ht="14.25">
      <c r="F245" s="71"/>
      <c r="O245" s="71"/>
    </row>
    <row r="246" spans="6:15" s="68" customFormat="1" ht="14.25">
      <c r="F246" s="71"/>
      <c r="O246" s="71"/>
    </row>
    <row r="247" spans="6:15" s="68" customFormat="1" ht="14.25">
      <c r="F247" s="71"/>
      <c r="O247" s="71"/>
    </row>
    <row r="248" spans="6:15" s="68" customFormat="1" ht="14.25">
      <c r="F248" s="71"/>
      <c r="O248" s="71"/>
    </row>
    <row r="249" spans="6:15" s="68" customFormat="1" ht="14.25">
      <c r="F249" s="71"/>
      <c r="O249" s="71"/>
    </row>
    <row r="250" spans="6:15" s="68" customFormat="1" ht="14.25">
      <c r="F250" s="71"/>
      <c r="O250" s="71"/>
    </row>
    <row r="251" spans="6:15" s="68" customFormat="1" ht="14.25">
      <c r="F251" s="71"/>
      <c r="O251" s="71"/>
    </row>
    <row r="252" spans="6:15" s="68" customFormat="1" ht="14.25">
      <c r="F252" s="71"/>
      <c r="O252" s="71"/>
    </row>
    <row r="253" spans="6:15" s="68" customFormat="1" ht="14.25">
      <c r="F253" s="71"/>
      <c r="O253" s="71"/>
    </row>
    <row r="254" spans="6:15" s="68" customFormat="1" ht="14.25">
      <c r="F254" s="71"/>
      <c r="O254" s="71"/>
    </row>
    <row r="255" spans="6:15" s="68" customFormat="1" ht="14.25">
      <c r="F255" s="71"/>
      <c r="O255" s="71"/>
    </row>
    <row r="256" spans="6:15" s="68" customFormat="1" ht="14.25">
      <c r="F256" s="71"/>
      <c r="O256" s="71"/>
    </row>
    <row r="257" spans="6:15" s="68" customFormat="1" ht="14.25">
      <c r="F257" s="71"/>
      <c r="O257" s="71"/>
    </row>
    <row r="258" spans="6:15" s="68" customFormat="1" ht="14.25">
      <c r="F258" s="71"/>
      <c r="O258" s="71"/>
    </row>
    <row r="259" spans="6:15" s="68" customFormat="1" ht="14.25">
      <c r="F259" s="71"/>
      <c r="O259" s="71"/>
    </row>
    <row r="260" spans="6:15" s="68" customFormat="1" ht="14.25">
      <c r="F260" s="71"/>
      <c r="O260" s="71"/>
    </row>
    <row r="261" spans="6:15" s="68" customFormat="1" ht="14.25">
      <c r="F261" s="71"/>
      <c r="O261" s="71"/>
    </row>
    <row r="262" spans="6:15" s="68" customFormat="1" ht="14.25">
      <c r="F262" s="71"/>
      <c r="O262" s="71"/>
    </row>
    <row r="263" spans="6:15" s="68" customFormat="1" ht="14.25">
      <c r="F263" s="71"/>
      <c r="O263" s="71"/>
    </row>
    <row r="264" spans="6:15" s="68" customFormat="1" ht="14.25">
      <c r="F264" s="71"/>
      <c r="O264" s="71"/>
    </row>
    <row r="265" spans="6:15" s="68" customFormat="1" ht="14.25">
      <c r="F265" s="71"/>
      <c r="O265" s="71"/>
    </row>
    <row r="266" spans="6:15" s="68" customFormat="1" ht="14.25">
      <c r="F266" s="71"/>
      <c r="O266" s="71"/>
    </row>
    <row r="267" spans="6:15" s="68" customFormat="1" ht="14.25">
      <c r="F267" s="71"/>
      <c r="O267" s="71"/>
    </row>
    <row r="268" spans="6:15" s="68" customFormat="1" ht="14.25">
      <c r="F268" s="71"/>
      <c r="O268" s="71"/>
    </row>
    <row r="269" spans="6:15" s="68" customFormat="1" ht="14.25">
      <c r="F269" s="71"/>
      <c r="O269" s="71"/>
    </row>
    <row r="270" spans="6:15" s="68" customFormat="1" ht="14.25">
      <c r="F270" s="71"/>
      <c r="O270" s="71"/>
    </row>
    <row r="271" spans="6:15" s="68" customFormat="1" ht="14.25">
      <c r="F271" s="71"/>
      <c r="O271" s="71"/>
    </row>
    <row r="272" spans="6:15" s="68" customFormat="1" ht="14.25">
      <c r="F272" s="71"/>
      <c r="O272" s="71"/>
    </row>
    <row r="273" spans="6:15" s="68" customFormat="1" ht="14.25">
      <c r="F273" s="71"/>
      <c r="O273" s="71"/>
    </row>
    <row r="274" spans="6:15" s="68" customFormat="1" ht="14.25">
      <c r="F274" s="71"/>
      <c r="O274" s="71"/>
    </row>
    <row r="275" spans="6:15" s="68" customFormat="1" ht="14.25">
      <c r="F275" s="71"/>
      <c r="O275" s="71"/>
    </row>
    <row r="276" spans="6:15" s="68" customFormat="1" ht="14.25">
      <c r="F276" s="71"/>
      <c r="O276" s="71"/>
    </row>
    <row r="277" spans="6:15" s="68" customFormat="1" ht="14.25">
      <c r="F277" s="71"/>
      <c r="O277" s="71"/>
    </row>
    <row r="278" spans="6:15" s="68" customFormat="1" ht="14.25">
      <c r="F278" s="71"/>
      <c r="O278" s="71"/>
    </row>
    <row r="279" spans="6:15" s="68" customFormat="1" ht="14.25">
      <c r="F279" s="71"/>
      <c r="O279" s="71"/>
    </row>
    <row r="280" spans="6:15" s="68" customFormat="1" ht="14.25">
      <c r="F280" s="71"/>
      <c r="O280" s="71"/>
    </row>
    <row r="281" spans="6:15" s="68" customFormat="1" ht="14.25">
      <c r="F281" s="71"/>
      <c r="O281" s="71"/>
    </row>
    <row r="282" spans="6:15" s="68" customFormat="1" ht="14.25">
      <c r="F282" s="71"/>
      <c r="O282" s="71"/>
    </row>
    <row r="283" spans="6:15" s="68" customFormat="1" ht="14.25">
      <c r="F283" s="71"/>
      <c r="O283" s="71"/>
    </row>
    <row r="284" spans="6:15" s="68" customFormat="1" ht="14.25">
      <c r="F284" s="71"/>
      <c r="O284" s="71"/>
    </row>
    <row r="285" spans="6:15" s="68" customFormat="1" ht="14.25">
      <c r="F285" s="71"/>
      <c r="O285" s="71"/>
    </row>
    <row r="286" spans="6:15" s="68" customFormat="1" ht="14.25">
      <c r="F286" s="71"/>
      <c r="O286" s="71"/>
    </row>
    <row r="287" spans="6:15" s="68" customFormat="1" ht="14.25">
      <c r="F287" s="71"/>
      <c r="O287" s="71"/>
    </row>
    <row r="288" spans="6:15" s="68" customFormat="1" ht="14.25">
      <c r="F288" s="71"/>
      <c r="O288" s="71"/>
    </row>
    <row r="289" spans="6:15" s="68" customFormat="1" ht="14.25">
      <c r="F289" s="71"/>
      <c r="O289" s="71"/>
    </row>
    <row r="290" spans="6:15" s="68" customFormat="1" ht="14.25">
      <c r="F290" s="71"/>
      <c r="O290" s="71"/>
    </row>
    <row r="291" spans="6:15" s="68" customFormat="1" ht="14.25">
      <c r="F291" s="71"/>
      <c r="O291" s="71"/>
    </row>
    <row r="292" spans="6:15" s="68" customFormat="1" ht="14.25">
      <c r="F292" s="71"/>
      <c r="O292" s="71"/>
    </row>
    <row r="293" spans="6:15" s="68" customFormat="1" ht="14.25">
      <c r="F293" s="71"/>
      <c r="O293" s="71"/>
    </row>
    <row r="294" spans="6:15" s="68" customFormat="1" ht="14.25">
      <c r="F294" s="71"/>
      <c r="O294" s="71"/>
    </row>
    <row r="295" spans="6:15" s="68" customFormat="1" ht="14.25">
      <c r="F295" s="71"/>
      <c r="O295" s="71"/>
    </row>
    <row r="296" spans="6:15" s="68" customFormat="1" ht="14.25">
      <c r="F296" s="71"/>
      <c r="O296" s="71"/>
    </row>
    <row r="297" spans="6:15" s="68" customFormat="1" ht="14.25">
      <c r="F297" s="71"/>
      <c r="O297" s="71"/>
    </row>
    <row r="298" spans="6:15" s="68" customFormat="1" ht="14.25">
      <c r="F298" s="71"/>
      <c r="O298" s="71"/>
    </row>
    <row r="299" spans="6:15" s="68" customFormat="1" ht="14.25">
      <c r="F299" s="71"/>
      <c r="O299" s="71"/>
    </row>
    <row r="300" spans="6:15" s="68" customFormat="1" ht="14.25">
      <c r="F300" s="71"/>
      <c r="O300" s="71"/>
    </row>
    <row r="301" spans="6:15" s="68" customFormat="1" ht="14.25">
      <c r="F301" s="71"/>
      <c r="O301" s="71"/>
    </row>
    <row r="302" spans="6:15" s="68" customFormat="1" ht="14.25">
      <c r="F302" s="71"/>
      <c r="O302" s="71"/>
    </row>
    <row r="303" spans="6:15" s="68" customFormat="1" ht="14.25">
      <c r="F303" s="71"/>
      <c r="O303" s="71"/>
    </row>
    <row r="304" spans="6:15" s="68" customFormat="1" ht="14.25">
      <c r="F304" s="71"/>
      <c r="O304" s="71"/>
    </row>
    <row r="305" spans="6:15" s="68" customFormat="1" ht="14.25">
      <c r="F305" s="71"/>
      <c r="O305" s="71"/>
    </row>
    <row r="306" spans="6:15" s="68" customFormat="1" ht="14.25">
      <c r="F306" s="71"/>
      <c r="O306" s="71"/>
    </row>
    <row r="307" spans="6:15" s="68" customFormat="1" ht="14.25">
      <c r="F307" s="71"/>
      <c r="O307" s="71"/>
    </row>
    <row r="308" spans="6:15" s="68" customFormat="1" ht="14.25">
      <c r="F308" s="71"/>
      <c r="O308" s="71"/>
    </row>
    <row r="309" spans="6:15" s="68" customFormat="1" ht="14.25">
      <c r="F309" s="71"/>
      <c r="O309" s="71"/>
    </row>
    <row r="310" spans="6:15" s="68" customFormat="1" ht="14.25">
      <c r="F310" s="71"/>
      <c r="O310" s="71"/>
    </row>
    <row r="311" spans="6:15" s="68" customFormat="1" ht="14.25">
      <c r="F311" s="71"/>
      <c r="O311" s="71"/>
    </row>
    <row r="312" spans="6:15" s="68" customFormat="1" ht="14.25">
      <c r="F312" s="71"/>
      <c r="O312" s="71"/>
    </row>
    <row r="313" spans="6:15" s="68" customFormat="1" ht="14.25">
      <c r="F313" s="71"/>
      <c r="O313" s="71"/>
    </row>
    <row r="314" spans="6:15" s="68" customFormat="1" ht="14.25">
      <c r="F314" s="71"/>
      <c r="O314" s="71"/>
    </row>
    <row r="315" spans="6:15" s="68" customFormat="1" ht="14.25">
      <c r="F315" s="71"/>
      <c r="O315" s="71"/>
    </row>
    <row r="316" spans="6:15" s="68" customFormat="1" ht="14.25">
      <c r="F316" s="71"/>
      <c r="O316" s="71"/>
    </row>
    <row r="317" spans="6:15" s="68" customFormat="1" ht="14.25">
      <c r="F317" s="71"/>
      <c r="O317" s="71"/>
    </row>
    <row r="318" spans="6:15" s="68" customFormat="1" ht="14.25">
      <c r="F318" s="71"/>
      <c r="O318" s="71"/>
    </row>
    <row r="319" spans="6:15" s="68" customFormat="1" ht="14.25">
      <c r="F319" s="71"/>
      <c r="O319" s="71"/>
    </row>
    <row r="320" spans="6:15" s="68" customFormat="1" ht="14.25">
      <c r="F320" s="71"/>
      <c r="O320" s="71"/>
    </row>
    <row r="321" spans="6:15" s="68" customFormat="1" ht="14.25">
      <c r="F321" s="71"/>
      <c r="O321" s="71"/>
    </row>
    <row r="322" spans="6:15" s="68" customFormat="1" ht="14.25">
      <c r="F322" s="71"/>
      <c r="O322" s="71"/>
    </row>
    <row r="323" spans="6:15" s="68" customFormat="1" ht="14.25">
      <c r="F323" s="71"/>
      <c r="O323" s="71"/>
    </row>
    <row r="324" spans="6:15" s="68" customFormat="1" ht="14.25">
      <c r="F324" s="71"/>
      <c r="O324" s="71"/>
    </row>
    <row r="325" spans="6:15" s="68" customFormat="1" ht="14.25">
      <c r="F325" s="71"/>
      <c r="O325" s="71"/>
    </row>
    <row r="326" spans="6:15" s="68" customFormat="1" ht="14.25">
      <c r="F326" s="71"/>
      <c r="O326" s="71"/>
    </row>
    <row r="327" spans="6:15" s="68" customFormat="1" ht="14.25">
      <c r="F327" s="71"/>
      <c r="O327" s="71"/>
    </row>
    <row r="328" spans="6:15" s="68" customFormat="1" ht="14.25">
      <c r="F328" s="71"/>
      <c r="O328" s="71"/>
    </row>
    <row r="329" spans="6:15" s="68" customFormat="1" ht="14.25">
      <c r="F329" s="71"/>
      <c r="O329" s="71"/>
    </row>
    <row r="330" spans="6:15" s="68" customFormat="1" ht="14.25">
      <c r="F330" s="71"/>
      <c r="O330" s="71"/>
    </row>
    <row r="331" spans="6:15" s="68" customFormat="1" ht="14.25">
      <c r="F331" s="71"/>
      <c r="O331" s="71"/>
    </row>
    <row r="332" spans="6:15" s="68" customFormat="1" ht="14.25">
      <c r="F332" s="71"/>
      <c r="O332" s="71"/>
    </row>
    <row r="333" spans="6:15" s="68" customFormat="1" ht="14.25">
      <c r="F333" s="71"/>
      <c r="O333" s="71"/>
    </row>
    <row r="334" spans="6:15" s="68" customFormat="1" ht="14.25">
      <c r="F334" s="71"/>
      <c r="O334" s="71"/>
    </row>
    <row r="335" spans="6:15" s="68" customFormat="1" ht="14.25">
      <c r="F335" s="71"/>
      <c r="O335" s="71"/>
    </row>
    <row r="336" spans="6:15" s="68" customFormat="1" ht="14.25">
      <c r="F336" s="71"/>
      <c r="O336" s="71"/>
    </row>
    <row r="337" spans="6:15" s="68" customFormat="1" ht="14.25">
      <c r="F337" s="71"/>
      <c r="O337" s="71"/>
    </row>
    <row r="338" spans="6:15" s="68" customFormat="1" ht="14.25">
      <c r="F338" s="71"/>
      <c r="O338" s="71"/>
    </row>
    <row r="339" spans="6:15" s="68" customFormat="1" ht="14.25">
      <c r="F339" s="71"/>
      <c r="O339" s="71"/>
    </row>
    <row r="340" spans="6:15" s="68" customFormat="1" ht="14.25">
      <c r="F340" s="71"/>
      <c r="O340" s="71"/>
    </row>
    <row r="341" spans="6:15" s="68" customFormat="1" ht="14.25">
      <c r="F341" s="71"/>
      <c r="O341" s="71"/>
    </row>
    <row r="342" spans="6:15" s="68" customFormat="1" ht="14.25">
      <c r="F342" s="71"/>
      <c r="O342" s="71"/>
    </row>
    <row r="343" spans="6:15" s="68" customFormat="1" ht="14.25">
      <c r="F343" s="71"/>
      <c r="O343" s="71"/>
    </row>
    <row r="344" spans="6:15" s="68" customFormat="1" ht="14.25">
      <c r="F344" s="71"/>
      <c r="O344" s="71"/>
    </row>
    <row r="345" spans="6:15" s="68" customFormat="1" ht="14.25">
      <c r="F345" s="71"/>
      <c r="O345" s="71"/>
    </row>
    <row r="346" spans="6:15" s="68" customFormat="1" ht="14.25">
      <c r="F346" s="71"/>
      <c r="O346" s="71"/>
    </row>
    <row r="347" spans="6:15" s="68" customFormat="1" ht="14.25">
      <c r="F347" s="71"/>
      <c r="O347" s="71"/>
    </row>
    <row r="348" spans="6:15" s="68" customFormat="1" ht="14.25">
      <c r="F348" s="71"/>
      <c r="O348" s="71"/>
    </row>
    <row r="349" spans="6:15" s="68" customFormat="1" ht="14.25">
      <c r="F349" s="71"/>
      <c r="O349" s="71"/>
    </row>
    <row r="350" spans="6:15" s="68" customFormat="1" ht="14.25">
      <c r="F350" s="71"/>
      <c r="O350" s="71"/>
    </row>
    <row r="351" spans="6:15" s="68" customFormat="1" ht="14.25">
      <c r="F351" s="71"/>
      <c r="O351" s="71"/>
    </row>
    <row r="352" spans="6:15" s="68" customFormat="1" ht="14.25">
      <c r="F352" s="71"/>
      <c r="O352" s="71"/>
    </row>
    <row r="353" spans="6:15" s="68" customFormat="1" ht="14.25">
      <c r="F353" s="71"/>
      <c r="O353" s="71"/>
    </row>
    <row r="354" spans="6:15" s="68" customFormat="1" ht="14.25">
      <c r="F354" s="71"/>
      <c r="O354" s="71"/>
    </row>
    <row r="355" spans="6:15" s="68" customFormat="1" ht="14.25">
      <c r="F355" s="71"/>
      <c r="O355" s="71"/>
    </row>
    <row r="356" spans="6:15" s="68" customFormat="1" ht="14.25">
      <c r="F356" s="71"/>
      <c r="O356" s="71"/>
    </row>
    <row r="357" spans="6:15" s="68" customFormat="1" ht="14.25">
      <c r="F357" s="71"/>
      <c r="O357" s="71"/>
    </row>
    <row r="358" spans="6:15" s="68" customFormat="1" ht="14.25">
      <c r="F358" s="71"/>
      <c r="O358" s="71"/>
    </row>
    <row r="359" spans="6:15" s="68" customFormat="1" ht="14.25">
      <c r="F359" s="71"/>
      <c r="O359" s="71"/>
    </row>
    <row r="360" spans="6:15" s="68" customFormat="1" ht="14.25">
      <c r="F360" s="71"/>
      <c r="O360" s="71"/>
    </row>
    <row r="361" spans="6:15" s="68" customFormat="1" ht="14.25">
      <c r="F361" s="71"/>
      <c r="O361" s="71"/>
    </row>
    <row r="362" spans="6:15" s="68" customFormat="1" ht="14.25">
      <c r="F362" s="71"/>
      <c r="O362" s="71"/>
    </row>
    <row r="363" spans="6:15" s="68" customFormat="1" ht="14.25">
      <c r="F363" s="71"/>
      <c r="O363" s="71"/>
    </row>
    <row r="364" spans="6:15" s="68" customFormat="1" ht="14.25">
      <c r="F364" s="71"/>
      <c r="O364" s="71"/>
    </row>
    <row r="365" spans="6:15" s="68" customFormat="1" ht="14.25">
      <c r="F365" s="71"/>
      <c r="O365" s="71"/>
    </row>
    <row r="366" spans="6:15" s="68" customFormat="1" ht="14.25">
      <c r="F366" s="71"/>
      <c r="O366" s="71"/>
    </row>
    <row r="367" spans="6:15" s="68" customFormat="1" ht="14.25">
      <c r="F367" s="71"/>
      <c r="O367" s="71"/>
    </row>
    <row r="368" spans="6:15" s="68" customFormat="1" ht="14.25">
      <c r="F368" s="71"/>
      <c r="O368" s="71"/>
    </row>
    <row r="369" spans="6:15" s="68" customFormat="1" ht="14.25">
      <c r="F369" s="71"/>
      <c r="O369" s="71"/>
    </row>
    <row r="370" spans="6:15" s="68" customFormat="1" ht="14.25">
      <c r="F370" s="71"/>
      <c r="O370" s="71"/>
    </row>
    <row r="371" spans="6:15" s="68" customFormat="1" ht="14.25">
      <c r="F371" s="71"/>
      <c r="O371" s="71"/>
    </row>
    <row r="372" spans="6:15" s="68" customFormat="1" ht="14.25">
      <c r="F372" s="71"/>
      <c r="O372" s="71"/>
    </row>
    <row r="373" spans="6:15" s="68" customFormat="1" ht="14.25">
      <c r="F373" s="71"/>
      <c r="O373" s="71"/>
    </row>
    <row r="374" spans="6:15" s="68" customFormat="1" ht="14.25">
      <c r="F374" s="71"/>
      <c r="O374" s="71"/>
    </row>
    <row r="375" spans="6:15" s="68" customFormat="1" ht="14.25">
      <c r="F375" s="71"/>
      <c r="O375" s="71"/>
    </row>
    <row r="376" spans="6:15" s="68" customFormat="1" ht="14.25">
      <c r="F376" s="71"/>
      <c r="O376" s="71"/>
    </row>
    <row r="377" spans="6:15" s="68" customFormat="1" ht="14.25">
      <c r="F377" s="71"/>
      <c r="O377" s="71"/>
    </row>
    <row r="378" spans="6:15" s="68" customFormat="1" ht="14.25">
      <c r="F378" s="71"/>
      <c r="O378" s="71"/>
    </row>
    <row r="379" spans="6:15" s="68" customFormat="1" ht="14.25">
      <c r="F379" s="71"/>
      <c r="O379" s="71"/>
    </row>
    <row r="380" spans="6:15" s="68" customFormat="1" ht="14.25">
      <c r="F380" s="71"/>
      <c r="O380" s="71"/>
    </row>
    <row r="381" spans="6:15" s="68" customFormat="1" ht="14.25">
      <c r="F381" s="71"/>
      <c r="O381" s="71"/>
    </row>
    <row r="382" spans="6:15" s="68" customFormat="1" ht="14.25">
      <c r="F382" s="71"/>
      <c r="O382" s="71"/>
    </row>
    <row r="383" spans="6:15" s="68" customFormat="1" ht="14.25">
      <c r="F383" s="71"/>
      <c r="O383" s="71"/>
    </row>
    <row r="384" spans="6:15" s="68" customFormat="1" ht="14.25">
      <c r="F384" s="71"/>
      <c r="O384" s="71"/>
    </row>
    <row r="385" spans="6:15" s="68" customFormat="1" ht="14.25">
      <c r="F385" s="71"/>
      <c r="O385" s="71"/>
    </row>
    <row r="386" spans="6:15" s="68" customFormat="1" ht="14.25">
      <c r="F386" s="71"/>
      <c r="O386" s="71"/>
    </row>
    <row r="387" spans="6:15" s="68" customFormat="1" ht="14.25">
      <c r="F387" s="71"/>
      <c r="O387" s="71"/>
    </row>
    <row r="388" spans="6:15" s="68" customFormat="1" ht="14.25">
      <c r="F388" s="71"/>
      <c r="O388" s="71"/>
    </row>
    <row r="389" spans="6:15" s="68" customFormat="1" ht="14.25">
      <c r="F389" s="71"/>
      <c r="O389" s="71"/>
    </row>
    <row r="390" spans="6:15" s="68" customFormat="1" ht="14.25">
      <c r="F390" s="71"/>
      <c r="O390" s="71"/>
    </row>
    <row r="391" spans="6:15" s="68" customFormat="1" ht="14.25">
      <c r="F391" s="71"/>
      <c r="O391" s="71"/>
    </row>
    <row r="392" spans="6:15" s="68" customFormat="1" ht="14.25">
      <c r="F392" s="71"/>
      <c r="O392" s="71"/>
    </row>
    <row r="393" spans="6:15" s="68" customFormat="1" ht="14.25">
      <c r="F393" s="71"/>
      <c r="O393" s="71"/>
    </row>
    <row r="394" spans="6:15" s="68" customFormat="1" ht="14.25">
      <c r="F394" s="71"/>
      <c r="O394" s="71"/>
    </row>
    <row r="395" spans="6:15" s="68" customFormat="1" ht="14.25">
      <c r="F395" s="71"/>
      <c r="O395" s="71"/>
    </row>
    <row r="396" spans="6:15" s="68" customFormat="1" ht="14.25">
      <c r="F396" s="71"/>
      <c r="O396" s="71"/>
    </row>
    <row r="397" spans="6:15" s="68" customFormat="1" ht="14.25">
      <c r="F397" s="71"/>
      <c r="O397" s="71"/>
    </row>
    <row r="398" spans="6:15" s="68" customFormat="1" ht="14.25">
      <c r="F398" s="71"/>
      <c r="O398" s="71"/>
    </row>
    <row r="399" spans="6:15" s="68" customFormat="1" ht="14.25">
      <c r="F399" s="71"/>
      <c r="O399" s="71"/>
    </row>
    <row r="400" spans="6:15" s="68" customFormat="1" ht="14.25">
      <c r="F400" s="71"/>
      <c r="O400" s="71"/>
    </row>
    <row r="401" spans="6:15" s="68" customFormat="1" ht="14.25">
      <c r="F401" s="71"/>
      <c r="O401" s="71"/>
    </row>
    <row r="402" spans="6:15" s="68" customFormat="1" ht="14.25">
      <c r="F402" s="71"/>
      <c r="O402" s="71"/>
    </row>
    <row r="403" spans="6:15" s="68" customFormat="1" ht="14.25">
      <c r="F403" s="71"/>
      <c r="O403" s="71"/>
    </row>
    <row r="404" spans="6:15" s="68" customFormat="1" ht="14.25">
      <c r="F404" s="71"/>
      <c r="O404" s="71"/>
    </row>
    <row r="405" spans="6:15" s="68" customFormat="1" ht="14.25">
      <c r="F405" s="71"/>
      <c r="O405" s="71"/>
    </row>
    <row r="406" spans="6:15" s="68" customFormat="1" ht="14.25">
      <c r="F406" s="71"/>
      <c r="O406" s="71"/>
    </row>
    <row r="407" spans="6:15" s="68" customFormat="1" ht="14.25">
      <c r="F407" s="71"/>
      <c r="O407" s="71"/>
    </row>
    <row r="408" spans="6:15" s="68" customFormat="1" ht="14.25">
      <c r="F408" s="71"/>
      <c r="O408" s="71"/>
    </row>
    <row r="409" spans="6:15" s="68" customFormat="1" ht="14.25">
      <c r="F409" s="71"/>
      <c r="O409" s="71"/>
    </row>
    <row r="410" spans="6:15" s="68" customFormat="1" ht="14.25">
      <c r="F410" s="71"/>
      <c r="O410" s="71"/>
    </row>
    <row r="411" spans="6:15" s="68" customFormat="1" ht="14.25">
      <c r="F411" s="71"/>
      <c r="O411" s="71"/>
    </row>
    <row r="412" spans="6:15" s="68" customFormat="1" ht="14.25">
      <c r="F412" s="71"/>
      <c r="O412" s="71"/>
    </row>
    <row r="413" spans="6:15" s="68" customFormat="1" ht="14.25">
      <c r="F413" s="71"/>
      <c r="O413" s="71"/>
    </row>
    <row r="414" spans="6:15" s="68" customFormat="1" ht="14.25">
      <c r="F414" s="71"/>
      <c r="O414" s="71"/>
    </row>
    <row r="415" spans="6:15" s="68" customFormat="1" ht="14.25">
      <c r="F415" s="71"/>
      <c r="O415" s="71"/>
    </row>
    <row r="416" spans="6:15" s="68" customFormat="1" ht="14.25">
      <c r="F416" s="71"/>
      <c r="O416" s="71"/>
    </row>
    <row r="417" spans="6:15" s="68" customFormat="1" ht="14.25">
      <c r="F417" s="71"/>
      <c r="O417" s="71"/>
    </row>
    <row r="418" spans="6:15" s="68" customFormat="1" ht="14.25">
      <c r="F418" s="71"/>
      <c r="O418" s="71"/>
    </row>
    <row r="419" spans="6:15" s="68" customFormat="1" ht="14.25">
      <c r="F419" s="71"/>
      <c r="O419" s="71"/>
    </row>
    <row r="420" spans="6:15" s="68" customFormat="1" ht="14.25">
      <c r="F420" s="71"/>
      <c r="O420" s="71"/>
    </row>
    <row r="421" spans="6:15" s="68" customFormat="1" ht="14.25">
      <c r="F421" s="71"/>
      <c r="O421" s="71"/>
    </row>
    <row r="422" spans="6:15" s="68" customFormat="1" ht="14.25">
      <c r="F422" s="71"/>
      <c r="O422" s="71"/>
    </row>
    <row r="423" spans="6:15" s="68" customFormat="1" ht="14.25">
      <c r="F423" s="71"/>
      <c r="O423" s="71"/>
    </row>
    <row r="424" spans="6:15" s="68" customFormat="1" ht="14.25">
      <c r="F424" s="71"/>
      <c r="O424" s="71"/>
    </row>
    <row r="425" spans="6:15" s="68" customFormat="1" ht="14.25">
      <c r="F425" s="71"/>
      <c r="O425" s="71"/>
    </row>
    <row r="426" spans="6:15" s="68" customFormat="1" ht="14.25">
      <c r="F426" s="71"/>
      <c r="O426" s="71"/>
    </row>
    <row r="427" spans="6:15" s="68" customFormat="1" ht="14.25">
      <c r="F427" s="71"/>
      <c r="O427" s="71"/>
    </row>
    <row r="428" spans="6:15" s="68" customFormat="1" ht="14.25">
      <c r="F428" s="71"/>
      <c r="O428" s="71"/>
    </row>
    <row r="429" spans="6:15" s="68" customFormat="1" ht="14.25">
      <c r="F429" s="71"/>
      <c r="O429" s="71"/>
    </row>
    <row r="430" spans="6:15" s="68" customFormat="1" ht="14.25">
      <c r="F430" s="71"/>
      <c r="O430" s="71"/>
    </row>
    <row r="431" spans="6:15" s="68" customFormat="1" ht="14.25">
      <c r="F431" s="71"/>
      <c r="O431" s="71"/>
    </row>
    <row r="432" spans="6:15" s="68" customFormat="1" ht="14.25">
      <c r="F432" s="71"/>
      <c r="O432" s="71"/>
    </row>
    <row r="433" spans="6:15" s="68" customFormat="1" ht="14.25">
      <c r="F433" s="71"/>
      <c r="O433" s="71"/>
    </row>
    <row r="434" spans="6:15" s="68" customFormat="1" ht="14.25">
      <c r="F434" s="71"/>
      <c r="O434" s="71"/>
    </row>
    <row r="435" spans="6:15" s="68" customFormat="1" ht="14.25">
      <c r="F435" s="71"/>
      <c r="O435" s="71"/>
    </row>
    <row r="436" spans="6:15" s="68" customFormat="1" ht="14.25">
      <c r="F436" s="71"/>
      <c r="O436" s="71"/>
    </row>
    <row r="437" spans="6:15" s="68" customFormat="1" ht="14.25">
      <c r="F437" s="71"/>
      <c r="O437" s="71"/>
    </row>
    <row r="438" spans="6:15" s="68" customFormat="1" ht="14.25">
      <c r="F438" s="71"/>
      <c r="O438" s="71"/>
    </row>
    <row r="439" spans="6:15" s="68" customFormat="1" ht="14.25">
      <c r="F439" s="71"/>
      <c r="O439" s="71"/>
    </row>
    <row r="440" spans="6:15" s="68" customFormat="1" ht="14.25">
      <c r="F440" s="71"/>
      <c r="O440" s="71"/>
    </row>
    <row r="441" spans="6:15" s="68" customFormat="1" ht="14.25">
      <c r="F441" s="71"/>
      <c r="O441" s="71"/>
    </row>
    <row r="442" spans="6:15" s="68" customFormat="1" ht="14.25">
      <c r="F442" s="71"/>
      <c r="O442" s="71"/>
    </row>
    <row r="443" spans="6:15" s="68" customFormat="1" ht="14.25">
      <c r="F443" s="71"/>
      <c r="O443" s="71"/>
    </row>
    <row r="444" spans="6:15" s="68" customFormat="1" ht="14.25">
      <c r="F444" s="71"/>
      <c r="O444" s="71"/>
    </row>
    <row r="445" spans="6:15" s="68" customFormat="1" ht="14.25">
      <c r="F445" s="71"/>
      <c r="O445" s="71"/>
    </row>
    <row r="446" spans="6:15" s="68" customFormat="1" ht="14.25">
      <c r="F446" s="71"/>
      <c r="O446" s="71"/>
    </row>
    <row r="447" spans="6:15" s="68" customFormat="1" ht="14.25">
      <c r="F447" s="71"/>
      <c r="O447" s="71"/>
    </row>
    <row r="448" spans="6:15" s="68" customFormat="1" ht="14.25">
      <c r="F448" s="71"/>
      <c r="O448" s="71"/>
    </row>
    <row r="449" spans="6:15" s="68" customFormat="1" ht="14.25">
      <c r="F449" s="71"/>
      <c r="O449" s="71"/>
    </row>
    <row r="450" spans="6:15" s="68" customFormat="1" ht="14.25">
      <c r="F450" s="71"/>
      <c r="O450" s="71"/>
    </row>
    <row r="451" spans="6:15" s="68" customFormat="1" ht="14.25">
      <c r="F451" s="71"/>
      <c r="O451" s="71"/>
    </row>
    <row r="452" spans="6:15" s="68" customFormat="1" ht="14.25">
      <c r="F452" s="71"/>
      <c r="O452" s="71"/>
    </row>
    <row r="453" spans="6:15" s="68" customFormat="1" ht="14.25">
      <c r="F453" s="71"/>
      <c r="O453" s="71"/>
    </row>
    <row r="454" spans="6:15" s="68" customFormat="1" ht="14.25">
      <c r="F454" s="71"/>
      <c r="O454" s="71"/>
    </row>
    <row r="455" spans="6:15" s="68" customFormat="1" ht="14.25">
      <c r="F455" s="71"/>
      <c r="O455" s="71"/>
    </row>
    <row r="456" spans="6:15" s="68" customFormat="1" ht="14.25">
      <c r="F456" s="71"/>
      <c r="O456" s="71"/>
    </row>
    <row r="457" spans="6:15" s="68" customFormat="1" ht="14.25">
      <c r="F457" s="71"/>
      <c r="O457" s="71"/>
    </row>
    <row r="458" spans="6:15" s="68" customFormat="1" ht="14.25">
      <c r="F458" s="71"/>
      <c r="O458" s="71"/>
    </row>
    <row r="459" spans="6:15" s="68" customFormat="1" ht="14.25">
      <c r="F459" s="71"/>
      <c r="O459" s="71"/>
    </row>
    <row r="460" spans="6:15" s="68" customFormat="1" ht="14.25">
      <c r="F460" s="71"/>
      <c r="O460" s="71"/>
    </row>
    <row r="461" spans="6:15" s="68" customFormat="1" ht="14.25">
      <c r="F461" s="71"/>
      <c r="O461" s="71"/>
    </row>
    <row r="462" spans="6:15" s="68" customFormat="1" ht="14.25">
      <c r="F462" s="71"/>
      <c r="O462" s="71"/>
    </row>
    <row r="463" spans="6:15" s="68" customFormat="1" ht="14.25">
      <c r="F463" s="71"/>
      <c r="O463" s="71"/>
    </row>
    <row r="464" spans="6:15" s="68" customFormat="1" ht="14.25">
      <c r="F464" s="71"/>
      <c r="O464" s="71"/>
    </row>
    <row r="465" spans="6:15" s="68" customFormat="1" ht="14.25">
      <c r="F465" s="71"/>
      <c r="O465" s="71"/>
    </row>
    <row r="466" spans="6:15" s="68" customFormat="1" ht="14.25">
      <c r="F466" s="71"/>
      <c r="O466" s="71"/>
    </row>
    <row r="467" spans="6:15" s="68" customFormat="1" ht="14.25">
      <c r="F467" s="71"/>
      <c r="O467" s="71"/>
    </row>
    <row r="468" spans="6:15" s="68" customFormat="1" ht="14.25">
      <c r="F468" s="71"/>
      <c r="O468" s="71"/>
    </row>
    <row r="469" spans="6:15" s="68" customFormat="1" ht="14.25">
      <c r="F469" s="71"/>
      <c r="O469" s="71"/>
    </row>
    <row r="470" spans="6:15" s="68" customFormat="1" ht="14.25">
      <c r="F470" s="71"/>
      <c r="O470" s="71"/>
    </row>
    <row r="471" spans="6:15" s="68" customFormat="1" ht="14.25">
      <c r="F471" s="71"/>
      <c r="O471" s="71"/>
    </row>
    <row r="472" spans="6:15" s="68" customFormat="1" ht="14.25">
      <c r="F472" s="71"/>
      <c r="O472" s="71"/>
    </row>
    <row r="473" spans="6:15" s="68" customFormat="1" ht="14.25">
      <c r="F473" s="71"/>
      <c r="O473" s="71"/>
    </row>
    <row r="474" spans="6:15" s="68" customFormat="1" ht="14.25">
      <c r="F474" s="71"/>
      <c r="O474" s="71"/>
    </row>
    <row r="475" spans="6:15" s="68" customFormat="1" ht="14.25">
      <c r="F475" s="71"/>
      <c r="O475" s="71"/>
    </row>
    <row r="476" spans="6:15" s="68" customFormat="1" ht="14.25">
      <c r="F476" s="71"/>
      <c r="O476" s="71"/>
    </row>
    <row r="477" spans="6:15" s="68" customFormat="1" ht="14.25">
      <c r="F477" s="71"/>
      <c r="O477" s="71"/>
    </row>
    <row r="478" spans="6:15" s="68" customFormat="1" ht="14.25">
      <c r="F478" s="71"/>
      <c r="O478" s="71"/>
    </row>
    <row r="479" spans="6:15" s="68" customFormat="1" ht="14.25">
      <c r="F479" s="71"/>
      <c r="O479" s="71"/>
    </row>
    <row r="480" spans="6:15" s="68" customFormat="1" ht="14.25">
      <c r="F480" s="71"/>
      <c r="O480" s="71"/>
    </row>
    <row r="481" spans="6:15" s="68" customFormat="1" ht="14.25">
      <c r="F481" s="71"/>
      <c r="O481" s="71"/>
    </row>
    <row r="482" spans="6:15" s="68" customFormat="1" ht="14.25">
      <c r="F482" s="71"/>
      <c r="O482" s="71"/>
    </row>
    <row r="483" spans="6:15" s="68" customFormat="1" ht="14.25">
      <c r="F483" s="71"/>
      <c r="O483" s="71"/>
    </row>
    <row r="484" spans="6:15" s="68" customFormat="1" ht="14.25">
      <c r="F484" s="71"/>
      <c r="O484" s="71"/>
    </row>
    <row r="485" spans="6:15" s="68" customFormat="1" ht="14.25">
      <c r="F485" s="71"/>
      <c r="O485" s="71"/>
    </row>
    <row r="486" spans="6:15" s="68" customFormat="1" ht="14.25">
      <c r="F486" s="71"/>
      <c r="O486" s="71"/>
    </row>
    <row r="487" spans="6:15" s="68" customFormat="1" ht="14.25">
      <c r="F487" s="71"/>
      <c r="O487" s="71"/>
    </row>
    <row r="488" spans="6:15" s="68" customFormat="1" ht="14.25">
      <c r="F488" s="71"/>
      <c r="O488" s="71"/>
    </row>
    <row r="489" spans="6:15" s="68" customFormat="1" ht="14.25">
      <c r="F489" s="71"/>
      <c r="O489" s="71"/>
    </row>
    <row r="490" spans="6:15" s="68" customFormat="1" ht="14.25">
      <c r="F490" s="71"/>
      <c r="O490" s="71"/>
    </row>
    <row r="491" spans="6:15" s="68" customFormat="1" ht="14.25">
      <c r="F491" s="71"/>
      <c r="O491" s="71"/>
    </row>
    <row r="492" spans="6:15" s="68" customFormat="1" ht="14.25">
      <c r="F492" s="71"/>
      <c r="O492" s="71"/>
    </row>
    <row r="493" spans="6:15" s="68" customFormat="1" ht="14.25">
      <c r="F493" s="71"/>
      <c r="O493" s="71"/>
    </row>
    <row r="494" spans="6:15" s="68" customFormat="1" ht="14.25">
      <c r="F494" s="71"/>
      <c r="O494" s="71"/>
    </row>
    <row r="495" spans="6:15" s="68" customFormat="1" ht="14.25">
      <c r="F495" s="71"/>
      <c r="O495" s="71"/>
    </row>
    <row r="496" spans="6:15" s="68" customFormat="1" ht="14.25">
      <c r="F496" s="71"/>
      <c r="O496" s="71"/>
    </row>
    <row r="497" spans="6:15" s="68" customFormat="1" ht="14.25">
      <c r="F497" s="71"/>
      <c r="O497" s="71"/>
    </row>
    <row r="498" spans="6:15" s="68" customFormat="1" ht="14.25">
      <c r="F498" s="71"/>
      <c r="O498" s="71"/>
    </row>
    <row r="499" spans="6:15" s="68" customFormat="1" ht="14.25">
      <c r="F499" s="71"/>
      <c r="O499" s="71"/>
    </row>
    <row r="500" spans="6:15" s="68" customFormat="1" ht="14.25">
      <c r="F500" s="71"/>
      <c r="O500" s="71"/>
    </row>
    <row r="501" spans="6:15" s="68" customFormat="1" ht="14.25">
      <c r="F501" s="71"/>
      <c r="O501" s="71"/>
    </row>
    <row r="502" spans="6:15" s="68" customFormat="1" ht="14.25">
      <c r="F502" s="71"/>
      <c r="O502" s="71"/>
    </row>
    <row r="503" spans="6:15" s="68" customFormat="1" ht="14.25">
      <c r="F503" s="71"/>
      <c r="O503" s="71"/>
    </row>
    <row r="504" spans="6:15" s="68" customFormat="1" ht="14.25">
      <c r="F504" s="71"/>
      <c r="O504" s="71"/>
    </row>
    <row r="505" spans="6:15" s="68" customFormat="1" ht="14.25">
      <c r="F505" s="71"/>
      <c r="O505" s="71"/>
    </row>
    <row r="506" spans="6:15" s="68" customFormat="1" ht="14.25">
      <c r="F506" s="71"/>
      <c r="O506" s="71"/>
    </row>
    <row r="507" spans="6:15" s="68" customFormat="1" ht="14.25">
      <c r="F507" s="71"/>
      <c r="O507" s="71"/>
    </row>
    <row r="508" spans="6:15" s="68" customFormat="1" ht="14.25">
      <c r="F508" s="71"/>
      <c r="O508" s="71"/>
    </row>
    <row r="509" spans="6:15" s="68" customFormat="1" ht="14.25">
      <c r="F509" s="71"/>
      <c r="O509" s="71"/>
    </row>
    <row r="510" spans="6:15" s="68" customFormat="1" ht="14.25">
      <c r="F510" s="71"/>
      <c r="O510" s="71"/>
    </row>
    <row r="511" spans="6:15" s="68" customFormat="1" ht="14.25">
      <c r="F511" s="71"/>
      <c r="O511" s="71"/>
    </row>
    <row r="512" spans="6:15" s="68" customFormat="1" ht="14.25">
      <c r="F512" s="71"/>
      <c r="O512" s="71"/>
    </row>
    <row r="513" spans="6:15" s="68" customFormat="1" ht="14.25">
      <c r="F513" s="71"/>
      <c r="O513" s="71"/>
    </row>
    <row r="514" spans="6:15" s="68" customFormat="1" ht="14.25">
      <c r="F514" s="71"/>
      <c r="O514" s="71"/>
    </row>
    <row r="515" spans="6:15" s="68" customFormat="1" ht="14.25">
      <c r="F515" s="71"/>
      <c r="O515" s="71"/>
    </row>
    <row r="516" spans="6:15" s="68" customFormat="1" ht="14.25">
      <c r="F516" s="71"/>
      <c r="O516" s="71"/>
    </row>
    <row r="517" spans="6:15" s="68" customFormat="1" ht="14.25">
      <c r="F517" s="71"/>
      <c r="O517" s="71"/>
    </row>
    <row r="518" spans="6:15" s="68" customFormat="1" ht="14.25">
      <c r="F518" s="71"/>
      <c r="O518" s="71"/>
    </row>
    <row r="519" spans="6:15" s="68" customFormat="1" ht="14.25">
      <c r="F519" s="71"/>
      <c r="O519" s="71"/>
    </row>
    <row r="520" spans="6:15" s="68" customFormat="1" ht="14.25">
      <c r="F520" s="71"/>
      <c r="O520" s="71"/>
    </row>
    <row r="521" spans="6:15" s="68" customFormat="1" ht="14.25">
      <c r="F521" s="71"/>
      <c r="O521" s="71"/>
    </row>
    <row r="522" spans="6:15" s="68" customFormat="1" ht="14.25">
      <c r="F522" s="71"/>
      <c r="O522" s="71"/>
    </row>
    <row r="523" spans="6:15" s="68" customFormat="1" ht="14.25">
      <c r="F523" s="71"/>
      <c r="O523" s="71"/>
    </row>
    <row r="524" spans="6:15" s="68" customFormat="1" ht="14.25">
      <c r="F524" s="71"/>
      <c r="O524" s="71"/>
    </row>
    <row r="525" spans="6:15" s="68" customFormat="1" ht="14.25">
      <c r="F525" s="71"/>
      <c r="O525" s="71"/>
    </row>
    <row r="526" spans="6:15" s="68" customFormat="1" ht="14.25">
      <c r="F526" s="71"/>
      <c r="O526" s="71"/>
    </row>
    <row r="527" spans="6:15" s="68" customFormat="1" ht="14.25">
      <c r="F527" s="71"/>
      <c r="O527" s="71"/>
    </row>
    <row r="528" spans="6:15" s="68" customFormat="1" ht="14.25">
      <c r="F528" s="71"/>
      <c r="O528" s="71"/>
    </row>
    <row r="529" spans="6:15" s="68" customFormat="1" ht="14.25">
      <c r="F529" s="71"/>
      <c r="O529" s="71"/>
    </row>
    <row r="530" spans="6:15" s="68" customFormat="1" ht="14.25">
      <c r="F530" s="71"/>
      <c r="O530" s="71"/>
    </row>
    <row r="531" spans="6:15" s="68" customFormat="1" ht="14.25">
      <c r="F531" s="71"/>
      <c r="O531" s="71"/>
    </row>
    <row r="532" spans="6:15" s="68" customFormat="1" ht="14.25">
      <c r="F532" s="71"/>
      <c r="O532" s="71"/>
    </row>
    <row r="533" spans="6:15" s="68" customFormat="1" ht="14.25">
      <c r="F533" s="71"/>
      <c r="O533" s="71"/>
    </row>
    <row r="534" spans="6:15" s="68" customFormat="1" ht="14.25">
      <c r="F534" s="71"/>
      <c r="O534" s="71"/>
    </row>
    <row r="535" spans="6:15" s="68" customFormat="1" ht="14.25">
      <c r="F535" s="71"/>
      <c r="O535" s="71"/>
    </row>
    <row r="536" spans="6:15" s="68" customFormat="1" ht="14.25">
      <c r="F536" s="71"/>
      <c r="O536" s="71"/>
    </row>
    <row r="537" spans="6:15" s="68" customFormat="1" ht="14.25">
      <c r="F537" s="71"/>
      <c r="O537" s="71"/>
    </row>
    <row r="538" spans="6:15" s="68" customFormat="1" ht="14.25">
      <c r="F538" s="71"/>
      <c r="O538" s="71"/>
    </row>
    <row r="539" spans="6:15" s="68" customFormat="1" ht="14.25">
      <c r="F539" s="71"/>
      <c r="O539" s="71"/>
    </row>
    <row r="540" spans="6:15" s="68" customFormat="1" ht="14.25">
      <c r="F540" s="71"/>
      <c r="O540" s="71"/>
    </row>
    <row r="541" spans="6:15" s="68" customFormat="1" ht="14.25">
      <c r="F541" s="71"/>
      <c r="O541" s="71"/>
    </row>
    <row r="542" spans="6:15" s="68" customFormat="1" ht="14.25">
      <c r="F542" s="71"/>
      <c r="O542" s="71"/>
    </row>
    <row r="543" spans="6:15" s="68" customFormat="1" ht="14.25">
      <c r="F543" s="71"/>
      <c r="O543" s="71"/>
    </row>
    <row r="544" spans="6:15" s="68" customFormat="1" ht="14.25">
      <c r="F544" s="71"/>
      <c r="O544" s="71"/>
    </row>
    <row r="545" spans="6:15" s="68" customFormat="1" ht="14.25">
      <c r="F545" s="71"/>
      <c r="O545" s="71"/>
    </row>
    <row r="546" spans="6:15" s="68" customFormat="1" ht="14.25">
      <c r="F546" s="71"/>
      <c r="O546" s="71"/>
    </row>
    <row r="547" spans="6:15" s="68" customFormat="1" ht="14.25">
      <c r="F547" s="71"/>
      <c r="O547" s="71"/>
    </row>
    <row r="548" spans="6:15" s="68" customFormat="1" ht="14.25">
      <c r="F548" s="71"/>
      <c r="O548" s="71"/>
    </row>
    <row r="549" spans="6:15" s="68" customFormat="1" ht="14.25">
      <c r="F549" s="71"/>
      <c r="O549" s="71"/>
    </row>
    <row r="550" spans="6:15" s="68" customFormat="1" ht="14.25">
      <c r="F550" s="71"/>
      <c r="O550" s="71"/>
    </row>
    <row r="551" spans="6:15" s="68" customFormat="1" ht="14.25">
      <c r="F551" s="71"/>
      <c r="O551" s="71"/>
    </row>
    <row r="552" spans="6:15" s="68" customFormat="1" ht="14.25">
      <c r="F552" s="71"/>
      <c r="O552" s="71"/>
    </row>
    <row r="553" spans="6:15" s="68" customFormat="1" ht="14.25">
      <c r="F553" s="71"/>
      <c r="O553" s="71"/>
    </row>
    <row r="554" spans="6:15" s="68" customFormat="1" ht="14.25">
      <c r="F554" s="71"/>
      <c r="O554" s="71"/>
    </row>
    <row r="555" spans="6:15" s="68" customFormat="1" ht="14.25">
      <c r="F555" s="71"/>
      <c r="O555" s="71"/>
    </row>
    <row r="556" spans="6:15" s="68" customFormat="1" ht="14.25">
      <c r="F556" s="71"/>
      <c r="O556" s="71"/>
    </row>
    <row r="557" spans="6:15" s="68" customFormat="1" ht="14.25">
      <c r="F557" s="71"/>
      <c r="O557" s="71"/>
    </row>
    <row r="558" spans="6:15" s="68" customFormat="1" ht="14.25">
      <c r="F558" s="71"/>
      <c r="O558" s="71"/>
    </row>
    <row r="559" spans="6:15" s="68" customFormat="1" ht="14.25">
      <c r="F559" s="71"/>
      <c r="O559" s="71"/>
    </row>
    <row r="560" spans="6:15" s="68" customFormat="1" ht="14.25">
      <c r="F560" s="71"/>
      <c r="O560" s="71"/>
    </row>
    <row r="561" spans="6:15" s="68" customFormat="1" ht="14.25">
      <c r="F561" s="71"/>
      <c r="O561" s="71"/>
    </row>
    <row r="562" spans="6:15" s="68" customFormat="1" ht="14.25">
      <c r="F562" s="71"/>
      <c r="O562" s="71"/>
    </row>
    <row r="563" spans="6:15" s="68" customFormat="1" ht="14.25">
      <c r="F563" s="71"/>
      <c r="O563" s="71"/>
    </row>
    <row r="564" spans="6:15" s="68" customFormat="1" ht="14.25">
      <c r="F564" s="71"/>
      <c r="O564" s="71"/>
    </row>
    <row r="565" spans="6:15" s="68" customFormat="1" ht="14.25">
      <c r="F565" s="71"/>
      <c r="O565" s="71"/>
    </row>
    <row r="566" spans="6:15" s="68" customFormat="1" ht="14.25">
      <c r="F566" s="71"/>
      <c r="O566" s="71"/>
    </row>
    <row r="567" spans="6:15" s="68" customFormat="1" ht="14.25">
      <c r="F567" s="71"/>
      <c r="O567" s="71"/>
    </row>
    <row r="568" spans="6:15" s="68" customFormat="1" ht="14.25">
      <c r="F568" s="71"/>
      <c r="O568" s="71"/>
    </row>
    <row r="569" spans="6:15" s="68" customFormat="1" ht="14.25">
      <c r="F569" s="71"/>
      <c r="O569" s="71"/>
    </row>
    <row r="570" spans="6:15" s="68" customFormat="1" ht="14.25">
      <c r="F570" s="71"/>
      <c r="O570" s="71"/>
    </row>
    <row r="571" spans="6:15" s="68" customFormat="1" ht="14.25">
      <c r="F571" s="71"/>
      <c r="O571" s="71"/>
    </row>
    <row r="572" spans="6:15" s="68" customFormat="1" ht="14.25">
      <c r="F572" s="71"/>
      <c r="O572" s="71"/>
    </row>
    <row r="573" spans="6:15" s="68" customFormat="1" ht="14.25">
      <c r="F573" s="71"/>
      <c r="O573" s="71"/>
    </row>
    <row r="574" spans="6:15" s="68" customFormat="1" ht="14.25">
      <c r="F574" s="71"/>
      <c r="O574" s="71"/>
    </row>
    <row r="575" spans="6:15" s="68" customFormat="1" ht="14.25">
      <c r="F575" s="71"/>
      <c r="O575" s="71"/>
    </row>
    <row r="576" spans="6:15" s="68" customFormat="1" ht="14.25">
      <c r="F576" s="71"/>
      <c r="O576" s="71"/>
    </row>
    <row r="577" spans="6:15" s="68" customFormat="1" ht="14.25">
      <c r="F577" s="71"/>
      <c r="O577" s="71"/>
    </row>
    <row r="578" spans="6:15" s="68" customFormat="1" ht="14.25">
      <c r="F578" s="71"/>
      <c r="O578" s="71"/>
    </row>
    <row r="579" spans="6:15" s="68" customFormat="1" ht="14.25">
      <c r="F579" s="71"/>
      <c r="O579" s="71"/>
    </row>
    <row r="580" spans="6:15" s="68" customFormat="1" ht="14.25">
      <c r="F580" s="71"/>
      <c r="O580" s="71"/>
    </row>
    <row r="581" spans="6:15" s="68" customFormat="1" ht="14.25">
      <c r="F581" s="71"/>
      <c r="O581" s="71"/>
    </row>
    <row r="582" spans="6:15" s="68" customFormat="1" ht="14.25">
      <c r="F582" s="71"/>
      <c r="O582" s="71"/>
    </row>
    <row r="583" spans="6:15" s="68" customFormat="1" ht="14.25">
      <c r="F583" s="71"/>
      <c r="O583" s="71"/>
    </row>
    <row r="584" spans="6:15" s="68" customFormat="1" ht="14.25">
      <c r="F584" s="71"/>
      <c r="O584" s="71"/>
    </row>
    <row r="585" spans="6:15" s="68" customFormat="1" ht="14.25">
      <c r="F585" s="71"/>
      <c r="O585" s="71"/>
    </row>
    <row r="586" spans="6:15" s="68" customFormat="1" ht="14.25">
      <c r="F586" s="71"/>
      <c r="O586" s="71"/>
    </row>
    <row r="587" spans="6:15" s="68" customFormat="1" ht="14.25">
      <c r="F587" s="71"/>
      <c r="O587" s="71"/>
    </row>
    <row r="588" spans="6:15" s="68" customFormat="1" ht="14.25">
      <c r="F588" s="71"/>
      <c r="O588" s="71"/>
    </row>
    <row r="589" spans="6:15" s="68" customFormat="1" ht="14.25">
      <c r="F589" s="71"/>
      <c r="O589" s="71"/>
    </row>
    <row r="590" spans="6:15" s="68" customFormat="1" ht="14.25">
      <c r="F590" s="71"/>
      <c r="O590" s="71"/>
    </row>
    <row r="591" spans="6:15" s="68" customFormat="1" ht="14.25">
      <c r="F591" s="71"/>
      <c r="O591" s="71"/>
    </row>
    <row r="592" spans="6:15" s="68" customFormat="1" ht="14.25">
      <c r="F592" s="71"/>
      <c r="O592" s="71"/>
    </row>
    <row r="593" spans="6:15" s="68" customFormat="1" ht="14.25">
      <c r="F593" s="71"/>
      <c r="O593" s="71"/>
    </row>
    <row r="594" spans="6:15" s="68" customFormat="1" ht="14.25">
      <c r="F594" s="71"/>
      <c r="O594" s="71"/>
    </row>
    <row r="595" spans="6:15" s="68" customFormat="1" ht="14.25">
      <c r="F595" s="71"/>
      <c r="O595" s="71"/>
    </row>
    <row r="596" spans="6:15" s="68" customFormat="1" ht="14.25">
      <c r="F596" s="71"/>
      <c r="O596" s="71"/>
    </row>
    <row r="597" spans="6:15" s="68" customFormat="1" ht="14.25">
      <c r="F597" s="71"/>
      <c r="O597" s="71"/>
    </row>
    <row r="598" spans="6:15" s="68" customFormat="1" ht="14.25">
      <c r="F598" s="71"/>
      <c r="O598" s="71"/>
    </row>
    <row r="599" spans="6:15" s="68" customFormat="1" ht="14.25">
      <c r="F599" s="71"/>
      <c r="O599" s="71"/>
    </row>
    <row r="600" spans="6:15" s="68" customFormat="1" ht="14.25">
      <c r="F600" s="71"/>
      <c r="O600" s="71"/>
    </row>
    <row r="601" spans="6:15" s="68" customFormat="1" ht="14.25">
      <c r="F601" s="71"/>
      <c r="O601" s="71"/>
    </row>
    <row r="602" spans="6:15" s="68" customFormat="1" ht="14.25">
      <c r="F602" s="71"/>
      <c r="O602" s="71"/>
    </row>
    <row r="603" spans="6:15" s="68" customFormat="1" ht="14.25">
      <c r="F603" s="71"/>
      <c r="O603" s="71"/>
    </row>
    <row r="604" spans="6:15" s="68" customFormat="1" ht="14.25">
      <c r="F604" s="71"/>
      <c r="O604" s="71"/>
    </row>
    <row r="605" spans="6:15" s="68" customFormat="1" ht="14.25">
      <c r="F605" s="71"/>
      <c r="O605" s="71"/>
    </row>
    <row r="606" spans="6:15" s="68" customFormat="1" ht="14.25">
      <c r="F606" s="71"/>
      <c r="O606" s="71"/>
    </row>
    <row r="607" spans="6:15" s="68" customFormat="1" ht="14.25">
      <c r="F607" s="71"/>
      <c r="O607" s="71"/>
    </row>
    <row r="608" spans="6:15" s="68" customFormat="1" ht="14.25">
      <c r="F608" s="71"/>
      <c r="O608" s="71"/>
    </row>
    <row r="609" spans="6:15" s="68" customFormat="1" ht="14.25">
      <c r="F609" s="71"/>
      <c r="O609" s="71"/>
    </row>
    <row r="610" spans="6:15" s="68" customFormat="1" ht="14.25">
      <c r="F610" s="71"/>
      <c r="O610" s="71"/>
    </row>
    <row r="611" spans="6:15" s="68" customFormat="1" ht="14.25">
      <c r="F611" s="71"/>
      <c r="O611" s="71"/>
    </row>
    <row r="612" spans="6:15" s="68" customFormat="1" ht="14.25">
      <c r="F612" s="71"/>
      <c r="O612" s="71"/>
    </row>
    <row r="613" spans="6:15" s="68" customFormat="1" ht="14.25">
      <c r="F613" s="71"/>
      <c r="O613" s="71"/>
    </row>
    <row r="614" spans="6:15" s="68" customFormat="1" ht="14.25">
      <c r="F614" s="71"/>
      <c r="O614" s="71"/>
    </row>
    <row r="615" spans="6:15" s="68" customFormat="1" ht="14.25">
      <c r="F615" s="71"/>
      <c r="O615" s="71"/>
    </row>
    <row r="616" spans="6:15" s="68" customFormat="1" ht="14.25">
      <c r="F616" s="71"/>
      <c r="O616" s="71"/>
    </row>
    <row r="617" spans="6:15" s="68" customFormat="1" ht="14.25">
      <c r="F617" s="71"/>
      <c r="O617" s="71"/>
    </row>
    <row r="618" spans="6:15" s="68" customFormat="1" ht="14.25">
      <c r="F618" s="71"/>
      <c r="O618" s="71"/>
    </row>
    <row r="619" spans="6:15" s="68" customFormat="1" ht="14.25">
      <c r="F619" s="71"/>
      <c r="O619" s="71"/>
    </row>
    <row r="620" spans="6:15" s="68" customFormat="1" ht="14.25">
      <c r="F620" s="71"/>
      <c r="O620" s="71"/>
    </row>
    <row r="621" spans="6:15" s="68" customFormat="1" ht="14.25">
      <c r="F621" s="71"/>
      <c r="O621" s="71"/>
    </row>
    <row r="622" spans="6:15" s="68" customFormat="1" ht="14.25">
      <c r="F622" s="71"/>
      <c r="O622" s="71"/>
    </row>
    <row r="623" spans="6:15" s="68" customFormat="1" ht="14.25">
      <c r="F623" s="71"/>
      <c r="O623" s="71"/>
    </row>
    <row r="624" spans="6:15" s="68" customFormat="1" ht="14.25">
      <c r="F624" s="71"/>
      <c r="O624" s="71"/>
    </row>
    <row r="625" spans="6:15" s="68" customFormat="1" ht="14.25">
      <c r="F625" s="71"/>
      <c r="O625" s="71"/>
    </row>
    <row r="626" spans="6:15" s="68" customFormat="1" ht="14.25">
      <c r="F626" s="71"/>
      <c r="O626" s="71"/>
    </row>
    <row r="627" spans="6:15" s="68" customFormat="1" ht="14.25">
      <c r="F627" s="71"/>
      <c r="O627" s="71"/>
    </row>
    <row r="628" spans="6:15" s="68" customFormat="1" ht="14.25">
      <c r="F628" s="71"/>
      <c r="O628" s="71"/>
    </row>
    <row r="629" spans="6:15" s="68" customFormat="1" ht="14.25">
      <c r="F629" s="71"/>
      <c r="O629" s="71"/>
    </row>
    <row r="630" spans="6:15" s="68" customFormat="1" ht="14.25">
      <c r="F630" s="71"/>
      <c r="O630" s="71"/>
    </row>
    <row r="631" spans="6:15" s="68" customFormat="1" ht="14.25">
      <c r="F631" s="71"/>
      <c r="O631" s="71"/>
    </row>
    <row r="632" spans="6:15" s="68" customFormat="1" ht="14.25">
      <c r="F632" s="71"/>
      <c r="O632" s="71"/>
    </row>
    <row r="633" spans="6:15" s="68" customFormat="1" ht="14.25">
      <c r="F633" s="71"/>
      <c r="O633" s="71"/>
    </row>
    <row r="634" spans="6:15" s="68" customFormat="1" ht="14.25">
      <c r="F634" s="71"/>
      <c r="O634" s="71"/>
    </row>
    <row r="635" spans="6:15" s="68" customFormat="1" ht="14.25">
      <c r="F635" s="71"/>
      <c r="O635" s="71"/>
    </row>
    <row r="636" spans="6:15" s="68" customFormat="1" ht="14.25">
      <c r="F636" s="71"/>
      <c r="O636" s="71"/>
    </row>
    <row r="637" spans="6:15" s="68" customFormat="1" ht="14.25">
      <c r="F637" s="71"/>
      <c r="O637" s="71"/>
    </row>
    <row r="638" spans="6:15" s="68" customFormat="1" ht="14.25">
      <c r="F638" s="71"/>
      <c r="O638" s="71"/>
    </row>
    <row r="639" spans="6:15" s="68" customFormat="1" ht="14.25">
      <c r="F639" s="71"/>
      <c r="O639" s="71"/>
    </row>
    <row r="640" spans="6:15" s="68" customFormat="1" ht="14.25">
      <c r="F640" s="71"/>
      <c r="O640" s="71"/>
    </row>
    <row r="641" spans="6:15" s="68" customFormat="1" ht="14.25">
      <c r="F641" s="71"/>
      <c r="O641" s="71"/>
    </row>
    <row r="642" spans="6:15" s="68" customFormat="1" ht="14.25">
      <c r="F642" s="71"/>
      <c r="O642" s="71"/>
    </row>
    <row r="643" spans="6:15" s="68" customFormat="1" ht="14.25">
      <c r="F643" s="71"/>
      <c r="O643" s="71"/>
    </row>
    <row r="644" spans="6:15" s="68" customFormat="1" ht="14.25">
      <c r="F644" s="71"/>
      <c r="O644" s="71"/>
    </row>
    <row r="645" spans="6:15" s="68" customFormat="1" ht="14.25">
      <c r="F645" s="71"/>
      <c r="O645" s="71"/>
    </row>
    <row r="646" spans="6:15" s="68" customFormat="1" ht="14.25">
      <c r="F646" s="71"/>
      <c r="O646" s="71"/>
    </row>
    <row r="647" spans="6:15" s="68" customFormat="1" ht="14.25">
      <c r="F647" s="71"/>
      <c r="O647" s="71"/>
    </row>
    <row r="648" spans="6:15" s="68" customFormat="1" ht="14.25">
      <c r="F648" s="71"/>
      <c r="O648" s="71"/>
    </row>
    <row r="649" spans="6:15" s="68" customFormat="1" ht="14.25">
      <c r="F649" s="71"/>
      <c r="O649" s="71"/>
    </row>
    <row r="650" spans="6:15" s="68" customFormat="1" ht="14.25">
      <c r="F650" s="71"/>
      <c r="O650" s="71"/>
    </row>
    <row r="651" spans="6:15" s="68" customFormat="1" ht="14.25">
      <c r="F651" s="71"/>
      <c r="O651" s="71"/>
    </row>
    <row r="652" spans="6:15" s="68" customFormat="1" ht="14.25">
      <c r="F652" s="71"/>
      <c r="O652" s="71"/>
    </row>
    <row r="653" spans="6:15" s="68" customFormat="1" ht="14.25">
      <c r="F653" s="71"/>
      <c r="O653" s="71"/>
    </row>
    <row r="654" spans="6:15" s="68" customFormat="1" ht="14.25">
      <c r="F654" s="71"/>
      <c r="O654" s="71"/>
    </row>
    <row r="655" spans="6:15" s="68" customFormat="1" ht="14.25">
      <c r="F655" s="71"/>
      <c r="O655" s="71"/>
    </row>
    <row r="656" spans="6:15" s="68" customFormat="1" ht="14.25">
      <c r="F656" s="71"/>
      <c r="O656" s="71"/>
    </row>
    <row r="657" spans="6:15" s="68" customFormat="1" ht="14.25">
      <c r="F657" s="71"/>
      <c r="O657" s="71"/>
    </row>
    <row r="658" spans="6:15" s="68" customFormat="1" ht="14.25">
      <c r="F658" s="71"/>
      <c r="O658" s="71"/>
    </row>
    <row r="659" spans="6:15" s="68" customFormat="1" ht="14.25">
      <c r="F659" s="71"/>
      <c r="O659" s="71"/>
    </row>
    <row r="660" spans="6:15" s="68" customFormat="1" ht="14.25">
      <c r="F660" s="71"/>
      <c r="O660" s="71"/>
    </row>
    <row r="661" spans="6:15" s="68" customFormat="1" ht="14.25">
      <c r="F661" s="71"/>
      <c r="O661" s="71"/>
    </row>
    <row r="662" spans="6:15" s="68" customFormat="1" ht="14.25">
      <c r="F662" s="71"/>
      <c r="O662" s="71"/>
    </row>
    <row r="663" spans="6:15" s="68" customFormat="1" ht="14.25">
      <c r="F663" s="71"/>
      <c r="O663" s="71"/>
    </row>
    <row r="664" spans="6:15" s="68" customFormat="1" ht="14.25">
      <c r="F664" s="71"/>
      <c r="O664" s="71"/>
    </row>
    <row r="665" spans="6:15" s="68" customFormat="1" ht="14.25">
      <c r="F665" s="71"/>
      <c r="O665" s="71"/>
    </row>
    <row r="666" spans="6:15" s="68" customFormat="1" ht="14.25">
      <c r="F666" s="71"/>
      <c r="O666" s="71"/>
    </row>
    <row r="667" spans="6:15" s="68" customFormat="1" ht="14.25">
      <c r="F667" s="71"/>
      <c r="O667" s="71"/>
    </row>
    <row r="668" spans="6:15" s="68" customFormat="1" ht="14.25">
      <c r="F668" s="71"/>
      <c r="O668" s="71"/>
    </row>
    <row r="669" spans="6:15" s="68" customFormat="1" ht="14.25">
      <c r="F669" s="71"/>
      <c r="O669" s="71"/>
    </row>
    <row r="670" spans="6:15" s="68" customFormat="1" ht="14.25">
      <c r="F670" s="71"/>
      <c r="O670" s="71"/>
    </row>
    <row r="671" spans="6:15" s="68" customFormat="1" ht="14.25">
      <c r="F671" s="71"/>
      <c r="O671" s="71"/>
    </row>
    <row r="672" spans="6:15" s="68" customFormat="1" ht="14.25">
      <c r="F672" s="71"/>
      <c r="O672" s="71"/>
    </row>
    <row r="673" spans="6:15" s="68" customFormat="1" ht="14.25">
      <c r="F673" s="71"/>
      <c r="O673" s="71"/>
    </row>
    <row r="674" spans="6:15" s="68" customFormat="1" ht="14.25">
      <c r="F674" s="71"/>
      <c r="O674" s="71"/>
    </row>
    <row r="675" spans="6:15" s="68" customFormat="1" ht="14.25">
      <c r="F675" s="71"/>
      <c r="O675" s="71"/>
    </row>
    <row r="676" spans="6:15" s="68" customFormat="1" ht="14.25">
      <c r="F676" s="71"/>
      <c r="O676" s="71"/>
    </row>
    <row r="677" spans="6:15" s="68" customFormat="1" ht="14.25">
      <c r="F677" s="71"/>
      <c r="O677" s="71"/>
    </row>
    <row r="678" spans="6:15" s="68" customFormat="1" ht="14.25">
      <c r="F678" s="71"/>
      <c r="O678" s="71"/>
    </row>
    <row r="679" spans="6:15" s="68" customFormat="1" ht="14.25">
      <c r="F679" s="71"/>
      <c r="O679" s="71"/>
    </row>
    <row r="680" spans="6:15" s="68" customFormat="1" ht="14.25">
      <c r="F680" s="71"/>
      <c r="O680" s="71"/>
    </row>
    <row r="681" spans="6:15" s="68" customFormat="1" ht="14.25">
      <c r="F681" s="71"/>
      <c r="O681" s="71"/>
    </row>
    <row r="682" spans="6:15" s="68" customFormat="1" ht="14.25">
      <c r="F682" s="71"/>
      <c r="O682" s="71"/>
    </row>
    <row r="683" spans="6:15" s="68" customFormat="1" ht="14.25">
      <c r="F683" s="71"/>
      <c r="O683" s="71"/>
    </row>
    <row r="684" spans="6:15" s="68" customFormat="1" ht="14.25">
      <c r="F684" s="71"/>
      <c r="O684" s="71"/>
    </row>
    <row r="685" spans="6:15" s="68" customFormat="1" ht="14.25">
      <c r="F685" s="71"/>
      <c r="O685" s="71"/>
    </row>
    <row r="686" spans="6:15" s="68" customFormat="1" ht="14.25">
      <c r="F686" s="71"/>
      <c r="O686" s="71"/>
    </row>
    <row r="687" spans="6:15" s="68" customFormat="1" ht="14.25">
      <c r="F687" s="71"/>
      <c r="O687" s="71"/>
    </row>
    <row r="688" spans="6:15" s="68" customFormat="1" ht="14.25">
      <c r="F688" s="71"/>
      <c r="O688" s="71"/>
    </row>
    <row r="689" spans="6:15" s="68" customFormat="1" ht="14.25">
      <c r="F689" s="71"/>
      <c r="O689" s="71"/>
    </row>
    <row r="690" spans="6:15" s="68" customFormat="1" ht="14.25">
      <c r="F690" s="71"/>
      <c r="O690" s="71"/>
    </row>
    <row r="691" spans="6:15" s="68" customFormat="1" ht="14.25">
      <c r="F691" s="71"/>
      <c r="O691" s="71"/>
    </row>
    <row r="692" spans="6:15" s="68" customFormat="1" ht="14.25">
      <c r="F692" s="71"/>
      <c r="O692" s="71"/>
    </row>
    <row r="693" spans="6:15" s="68" customFormat="1" ht="14.25">
      <c r="F693" s="71"/>
      <c r="O693" s="71"/>
    </row>
    <row r="694" spans="6:15" s="68" customFormat="1" ht="14.25">
      <c r="F694" s="71"/>
      <c r="O694" s="71"/>
    </row>
    <row r="695" spans="6:15" s="68" customFormat="1" ht="14.25">
      <c r="F695" s="71"/>
      <c r="O695" s="71"/>
    </row>
    <row r="696" spans="6:15" s="68" customFormat="1" ht="14.25">
      <c r="F696" s="71"/>
      <c r="O696" s="71"/>
    </row>
    <row r="697" spans="6:15" s="68" customFormat="1" ht="14.25">
      <c r="F697" s="71"/>
      <c r="O697" s="71"/>
    </row>
    <row r="698" spans="6:15" s="68" customFormat="1" ht="14.25">
      <c r="F698" s="71"/>
      <c r="O698" s="71"/>
    </row>
    <row r="699" spans="6:15" s="68" customFormat="1" ht="14.25">
      <c r="F699" s="71"/>
      <c r="O699" s="71"/>
    </row>
    <row r="700" spans="6:15" s="68" customFormat="1" ht="14.25">
      <c r="F700" s="71"/>
      <c r="O700" s="71"/>
    </row>
    <row r="701" spans="6:15" s="68" customFormat="1" ht="14.25">
      <c r="F701" s="71"/>
      <c r="O701" s="71"/>
    </row>
    <row r="702" spans="6:15" s="68" customFormat="1" ht="14.25">
      <c r="F702" s="71"/>
      <c r="O702" s="71"/>
    </row>
    <row r="703" spans="6:15" s="68" customFormat="1" ht="14.25">
      <c r="F703" s="71"/>
      <c r="O703" s="71"/>
    </row>
    <row r="704" spans="6:15" s="68" customFormat="1" ht="14.25">
      <c r="F704" s="71"/>
      <c r="O704" s="71"/>
    </row>
    <row r="705" spans="6:15" s="68" customFormat="1" ht="14.25">
      <c r="F705" s="71"/>
      <c r="O705" s="71"/>
    </row>
    <row r="706" spans="6:15" s="68" customFormat="1" ht="14.25">
      <c r="F706" s="71"/>
      <c r="O706" s="71"/>
    </row>
    <row r="707" spans="6:15" s="68" customFormat="1" ht="14.25">
      <c r="F707" s="71"/>
      <c r="O707" s="71"/>
    </row>
    <row r="708" spans="6:15" s="68" customFormat="1" ht="14.25">
      <c r="F708" s="71"/>
      <c r="O708" s="71"/>
    </row>
    <row r="709" spans="6:15" s="68" customFormat="1" ht="14.25">
      <c r="F709" s="71"/>
      <c r="O709" s="71"/>
    </row>
    <row r="710" spans="6:15" s="68" customFormat="1" ht="14.25">
      <c r="F710" s="71"/>
      <c r="O710" s="71"/>
    </row>
    <row r="711" spans="6:15" s="68" customFormat="1" ht="14.25">
      <c r="F711" s="71"/>
      <c r="O711" s="71"/>
    </row>
    <row r="712" spans="6:15" s="68" customFormat="1" ht="14.25">
      <c r="F712" s="71"/>
      <c r="O712" s="71"/>
    </row>
    <row r="713" spans="6:15" s="68" customFormat="1" ht="14.25">
      <c r="F713" s="71"/>
      <c r="O713" s="71"/>
    </row>
    <row r="714" spans="6:15" s="68" customFormat="1" ht="14.25">
      <c r="F714" s="71"/>
      <c r="O714" s="71"/>
    </row>
    <row r="715" spans="6:15" s="68" customFormat="1" ht="14.25">
      <c r="F715" s="71"/>
      <c r="O715" s="71"/>
    </row>
    <row r="716" spans="6:15" s="68" customFormat="1" ht="14.25">
      <c r="F716" s="71"/>
      <c r="O716" s="71"/>
    </row>
    <row r="717" spans="6:15" s="68" customFormat="1" ht="14.25">
      <c r="F717" s="71"/>
      <c r="O717" s="71"/>
    </row>
    <row r="718" spans="6:15" s="68" customFormat="1" ht="14.25">
      <c r="F718" s="71"/>
      <c r="O718" s="71"/>
    </row>
    <row r="719" spans="6:15" s="68" customFormat="1" ht="14.25">
      <c r="F719" s="71"/>
      <c r="O719" s="71"/>
    </row>
    <row r="720" spans="6:15" s="68" customFormat="1" ht="14.25">
      <c r="F720" s="71"/>
      <c r="O720" s="71"/>
    </row>
    <row r="721" spans="6:15" s="68" customFormat="1" ht="14.25">
      <c r="F721" s="71"/>
      <c r="O721" s="71"/>
    </row>
    <row r="722" spans="6:15" s="68" customFormat="1" ht="14.25">
      <c r="F722" s="71"/>
      <c r="O722" s="71"/>
    </row>
    <row r="723" spans="6:15" s="68" customFormat="1" ht="14.25">
      <c r="F723" s="71"/>
      <c r="O723" s="71"/>
    </row>
    <row r="724" spans="6:15" s="68" customFormat="1" ht="14.25">
      <c r="F724" s="71"/>
      <c r="O724" s="71"/>
    </row>
    <row r="725" spans="6:15" s="68" customFormat="1" ht="14.25">
      <c r="F725" s="71"/>
      <c r="O725" s="71"/>
    </row>
    <row r="726" spans="6:15" s="68" customFormat="1" ht="14.25">
      <c r="F726" s="71"/>
      <c r="O726" s="71"/>
    </row>
    <row r="727" spans="6:15" s="68" customFormat="1" ht="14.25">
      <c r="F727" s="71"/>
      <c r="O727" s="71"/>
    </row>
    <row r="728" spans="6:15" s="68" customFormat="1" ht="14.25">
      <c r="F728" s="71"/>
      <c r="O728" s="71"/>
    </row>
    <row r="729" spans="6:15" s="68" customFormat="1" ht="14.25">
      <c r="F729" s="71"/>
      <c r="O729" s="71"/>
    </row>
    <row r="730" spans="6:15" s="68" customFormat="1" ht="14.25">
      <c r="F730" s="71"/>
      <c r="O730" s="71"/>
    </row>
    <row r="731" spans="6:15" s="68" customFormat="1" ht="14.25">
      <c r="F731" s="71"/>
      <c r="O731" s="71"/>
    </row>
    <row r="732" spans="6:15" s="68" customFormat="1" ht="14.25">
      <c r="F732" s="71"/>
      <c r="O732" s="71"/>
    </row>
    <row r="733" spans="6:15" s="68" customFormat="1" ht="14.25">
      <c r="F733" s="71"/>
      <c r="O733" s="71"/>
    </row>
    <row r="734" spans="6:15" s="68" customFormat="1" ht="14.25">
      <c r="F734" s="71"/>
      <c r="O734" s="71"/>
    </row>
    <row r="735" spans="6:15" s="68" customFormat="1" ht="14.25">
      <c r="F735" s="71"/>
      <c r="O735" s="71"/>
    </row>
    <row r="736" spans="6:15" s="68" customFormat="1" ht="14.25">
      <c r="F736" s="71"/>
      <c r="O736" s="71"/>
    </row>
    <row r="737" spans="6:15" s="68" customFormat="1" ht="14.25">
      <c r="F737" s="71"/>
      <c r="O737" s="71"/>
    </row>
    <row r="738" spans="6:15" s="68" customFormat="1" ht="14.25">
      <c r="F738" s="71"/>
      <c r="O738" s="71"/>
    </row>
    <row r="739" spans="6:15" s="68" customFormat="1" ht="14.25">
      <c r="F739" s="71"/>
      <c r="O739" s="71"/>
    </row>
    <row r="740" spans="6:15" s="68" customFormat="1" ht="14.25">
      <c r="F740" s="71"/>
      <c r="O740" s="71"/>
    </row>
    <row r="741" spans="6:15" s="68" customFormat="1" ht="14.25">
      <c r="F741" s="71"/>
      <c r="O741" s="71"/>
    </row>
    <row r="742" spans="6:15" s="68" customFormat="1" ht="14.25">
      <c r="F742" s="71"/>
      <c r="O742" s="71"/>
    </row>
    <row r="743" spans="6:15" s="68" customFormat="1" ht="14.25">
      <c r="F743" s="71"/>
      <c r="O743" s="71"/>
    </row>
    <row r="744" spans="6:15" s="68" customFormat="1" ht="14.25">
      <c r="F744" s="71"/>
      <c r="O744" s="71"/>
    </row>
    <row r="745" spans="6:15" s="68" customFormat="1" ht="14.25">
      <c r="F745" s="71"/>
      <c r="O745" s="71"/>
    </row>
    <row r="746" spans="6:15" s="68" customFormat="1" ht="14.25">
      <c r="F746" s="71"/>
      <c r="O746" s="71"/>
    </row>
    <row r="747" spans="6:15" s="68" customFormat="1" ht="14.25">
      <c r="F747" s="71"/>
      <c r="O747" s="71"/>
    </row>
    <row r="748" spans="6:15" s="68" customFormat="1" ht="14.25">
      <c r="F748" s="71"/>
      <c r="O748" s="71"/>
    </row>
    <row r="749" spans="6:15" s="68" customFormat="1" ht="14.25">
      <c r="F749" s="71"/>
      <c r="O749" s="71"/>
    </row>
    <row r="750" spans="6:15" s="68" customFormat="1" ht="14.25">
      <c r="F750" s="71"/>
      <c r="O750" s="71"/>
    </row>
    <row r="751" spans="6:15" s="68" customFormat="1" ht="14.25">
      <c r="F751" s="71"/>
      <c r="O751" s="71"/>
    </row>
    <row r="752" spans="6:15" s="68" customFormat="1" ht="14.25">
      <c r="F752" s="71"/>
      <c r="O752" s="71"/>
    </row>
    <row r="753" spans="6:15" s="68" customFormat="1" ht="14.25">
      <c r="F753" s="71"/>
      <c r="O753" s="71"/>
    </row>
    <row r="754" spans="6:15" s="68" customFormat="1" ht="14.25">
      <c r="F754" s="71"/>
      <c r="O754" s="71"/>
    </row>
    <row r="755" spans="6:15" s="68" customFormat="1" ht="14.25">
      <c r="F755" s="71"/>
      <c r="O755" s="71"/>
    </row>
    <row r="756" spans="6:15" s="68" customFormat="1" ht="14.25">
      <c r="F756" s="71"/>
      <c r="O756" s="71"/>
    </row>
    <row r="757" spans="6:15" s="68" customFormat="1" ht="14.25">
      <c r="F757" s="71"/>
      <c r="O757" s="71"/>
    </row>
    <row r="758" spans="6:15" s="68" customFormat="1" ht="14.25">
      <c r="F758" s="71"/>
      <c r="O758" s="71"/>
    </row>
    <row r="759" spans="6:15" s="68" customFormat="1" ht="14.25">
      <c r="F759" s="71"/>
      <c r="O759" s="71"/>
    </row>
    <row r="760" spans="6:15" s="68" customFormat="1" ht="14.25">
      <c r="F760" s="71"/>
      <c r="O760" s="71"/>
    </row>
    <row r="761" spans="6:15" s="68" customFormat="1" ht="14.25">
      <c r="F761" s="71"/>
      <c r="O761" s="71"/>
    </row>
    <row r="762" spans="6:15" s="68" customFormat="1" ht="14.25">
      <c r="F762" s="71"/>
      <c r="O762" s="71"/>
    </row>
    <row r="763" spans="6:15" s="68" customFormat="1" ht="14.25">
      <c r="F763" s="71"/>
      <c r="O763" s="71"/>
    </row>
    <row r="764" spans="6:15" s="68" customFormat="1" ht="14.25">
      <c r="F764" s="71"/>
      <c r="O764" s="71"/>
    </row>
    <row r="765" spans="6:15" s="68" customFormat="1" ht="14.25">
      <c r="F765" s="71"/>
      <c r="O765" s="71"/>
    </row>
    <row r="766" spans="6:15" s="68" customFormat="1" ht="14.25">
      <c r="F766" s="71"/>
      <c r="O766" s="71"/>
    </row>
    <row r="767" spans="6:15" s="68" customFormat="1" ht="14.25">
      <c r="F767" s="71"/>
      <c r="O767" s="71"/>
    </row>
    <row r="768" spans="6:15" s="68" customFormat="1" ht="14.25">
      <c r="F768" s="71"/>
      <c r="O768" s="71"/>
    </row>
    <row r="769" spans="6:15" s="68" customFormat="1" ht="14.25">
      <c r="F769" s="71"/>
      <c r="O769" s="71"/>
    </row>
    <row r="770" spans="6:15" s="68" customFormat="1" ht="14.25">
      <c r="F770" s="71"/>
      <c r="O770" s="71"/>
    </row>
    <row r="771" spans="6:15" s="68" customFormat="1" ht="14.25">
      <c r="F771" s="71"/>
      <c r="O771" s="71"/>
    </row>
    <row r="772" spans="6:15" s="68" customFormat="1" ht="14.25">
      <c r="F772" s="71"/>
      <c r="O772" s="71"/>
    </row>
    <row r="773" spans="6:15" s="68" customFormat="1" ht="14.25">
      <c r="F773" s="71"/>
      <c r="O773" s="71"/>
    </row>
    <row r="774" spans="6:15" s="68" customFormat="1" ht="14.25">
      <c r="F774" s="71"/>
      <c r="O774" s="71"/>
    </row>
    <row r="775" spans="6:15" s="68" customFormat="1" ht="14.25">
      <c r="F775" s="71"/>
      <c r="O775" s="71"/>
    </row>
    <row r="776" spans="6:15" s="68" customFormat="1" ht="14.25">
      <c r="F776" s="71"/>
      <c r="O776" s="71"/>
    </row>
    <row r="777" spans="6:15" s="68" customFormat="1" ht="14.25">
      <c r="F777" s="71"/>
      <c r="O777" s="71"/>
    </row>
    <row r="778" spans="6:15" s="68" customFormat="1" ht="14.25">
      <c r="F778" s="71"/>
      <c r="O778" s="71"/>
    </row>
    <row r="779" spans="6:15" s="68" customFormat="1" ht="14.25">
      <c r="F779" s="71"/>
      <c r="O779" s="71"/>
    </row>
    <row r="780" spans="6:15" s="68" customFormat="1" ht="14.25">
      <c r="F780" s="71"/>
      <c r="O780" s="71"/>
    </row>
    <row r="781" spans="6:15" s="68" customFormat="1" ht="14.25">
      <c r="F781" s="71"/>
      <c r="O781" s="71"/>
    </row>
    <row r="782" spans="6:15" s="68" customFormat="1" ht="14.25">
      <c r="F782" s="71"/>
      <c r="O782" s="71"/>
    </row>
    <row r="783" spans="6:15" s="68" customFormat="1" ht="14.25">
      <c r="F783" s="71"/>
      <c r="O783" s="71"/>
    </row>
    <row r="784" spans="6:15" s="68" customFormat="1" ht="14.25">
      <c r="F784" s="71"/>
      <c r="O784" s="71"/>
    </row>
    <row r="785" spans="6:15" s="68" customFormat="1" ht="14.25">
      <c r="F785" s="71"/>
      <c r="O785" s="71"/>
    </row>
    <row r="786" spans="6:15" s="68" customFormat="1" ht="14.25">
      <c r="F786" s="71"/>
      <c r="O786" s="71"/>
    </row>
    <row r="787" spans="6:15" s="68" customFormat="1" ht="14.25">
      <c r="F787" s="71"/>
      <c r="O787" s="71"/>
    </row>
    <row r="788" spans="6:15" s="68" customFormat="1" ht="14.25">
      <c r="F788" s="71"/>
      <c r="O788" s="71"/>
    </row>
    <row r="789" spans="6:15" s="68" customFormat="1" ht="14.25">
      <c r="F789" s="71"/>
      <c r="O789" s="71"/>
    </row>
    <row r="790" spans="6:15" s="68" customFormat="1" ht="14.25">
      <c r="F790" s="71"/>
      <c r="O790" s="71"/>
    </row>
    <row r="791" spans="6:15" s="68" customFormat="1" ht="14.25">
      <c r="F791" s="71"/>
      <c r="O791" s="71"/>
    </row>
    <row r="792" spans="6:15" s="68" customFormat="1" ht="14.25">
      <c r="F792" s="71"/>
      <c r="O792" s="71"/>
    </row>
    <row r="793" spans="6:15" s="68" customFormat="1" ht="14.25">
      <c r="F793" s="71"/>
      <c r="O793" s="71"/>
    </row>
    <row r="794" spans="6:15" s="68" customFormat="1" ht="14.25">
      <c r="F794" s="71"/>
      <c r="O794" s="71"/>
    </row>
    <row r="795" spans="6:15" s="68" customFormat="1" ht="14.25">
      <c r="F795" s="71"/>
      <c r="O795" s="71"/>
    </row>
    <row r="796" spans="6:15" s="68" customFormat="1" ht="14.25">
      <c r="F796" s="71"/>
      <c r="O796" s="71"/>
    </row>
    <row r="797" spans="6:15" s="68" customFormat="1" ht="14.25">
      <c r="F797" s="71"/>
      <c r="O797" s="71"/>
    </row>
    <row r="798" spans="6:15" s="68" customFormat="1" ht="14.25">
      <c r="F798" s="71"/>
      <c r="O798" s="71"/>
    </row>
    <row r="799" spans="6:15" s="68" customFormat="1" ht="14.25">
      <c r="F799" s="71"/>
      <c r="O799" s="71"/>
    </row>
    <row r="800" spans="6:15" s="68" customFormat="1" ht="14.25">
      <c r="F800" s="71"/>
      <c r="O800" s="71"/>
    </row>
    <row r="801" spans="6:15" s="68" customFormat="1" ht="14.25">
      <c r="F801" s="71"/>
      <c r="O801" s="71"/>
    </row>
    <row r="802" spans="6:15" s="68" customFormat="1" ht="14.25">
      <c r="F802" s="71"/>
      <c r="O802" s="71"/>
    </row>
    <row r="803" spans="6:15" s="68" customFormat="1" ht="14.25">
      <c r="F803" s="71"/>
      <c r="O803" s="71"/>
    </row>
    <row r="804" spans="6:15" s="68" customFormat="1" ht="14.25">
      <c r="F804" s="71"/>
      <c r="O804" s="71"/>
    </row>
    <row r="805" spans="6:15" s="68" customFormat="1" ht="14.25">
      <c r="F805" s="71"/>
      <c r="O805" s="71"/>
    </row>
    <row r="806" spans="6:15" s="68" customFormat="1" ht="14.25">
      <c r="F806" s="71"/>
      <c r="O806" s="71"/>
    </row>
    <row r="807" spans="6:15" s="68" customFormat="1" ht="14.25">
      <c r="F807" s="71"/>
      <c r="O807" s="71"/>
    </row>
    <row r="808" spans="6:15" s="68" customFormat="1" ht="14.25">
      <c r="F808" s="71"/>
      <c r="O808" s="71"/>
    </row>
    <row r="809" spans="6:15" s="68" customFormat="1" ht="14.25">
      <c r="F809" s="71"/>
      <c r="O809" s="71"/>
    </row>
    <row r="810" spans="6:15" s="68" customFormat="1" ht="14.25">
      <c r="F810" s="71"/>
      <c r="O810" s="71"/>
    </row>
    <row r="811" spans="6:15" s="68" customFormat="1" ht="14.25">
      <c r="F811" s="71"/>
      <c r="O811" s="71"/>
    </row>
    <row r="812" spans="6:15" s="68" customFormat="1" ht="14.25">
      <c r="F812" s="71"/>
      <c r="O812" s="71"/>
    </row>
    <row r="813" spans="6:15" s="68" customFormat="1" ht="14.25">
      <c r="F813" s="71"/>
      <c r="O813" s="71"/>
    </row>
    <row r="814" spans="6:15" s="68" customFormat="1" ht="14.25">
      <c r="F814" s="71"/>
      <c r="O814" s="71"/>
    </row>
    <row r="815" spans="6:15" s="68" customFormat="1" ht="14.25">
      <c r="F815" s="71"/>
      <c r="O815" s="71"/>
    </row>
    <row r="816" spans="6:15" s="68" customFormat="1" ht="14.25">
      <c r="F816" s="71"/>
      <c r="O816" s="71"/>
    </row>
    <row r="817" spans="6:15" s="68" customFormat="1" ht="14.25">
      <c r="F817" s="71"/>
      <c r="O817" s="71"/>
    </row>
    <row r="818" spans="6:15" s="68" customFormat="1" ht="14.25">
      <c r="F818" s="71"/>
      <c r="O818" s="71"/>
    </row>
    <row r="819" spans="6:15" s="68" customFormat="1" ht="14.25">
      <c r="F819" s="71"/>
      <c r="O819" s="71"/>
    </row>
    <row r="820" spans="6:15" s="68" customFormat="1" ht="14.25">
      <c r="F820" s="71"/>
      <c r="O820" s="71"/>
    </row>
    <row r="821" spans="6:15" s="68" customFormat="1" ht="14.25">
      <c r="F821" s="71"/>
      <c r="O821" s="71"/>
    </row>
    <row r="822" spans="6:15" s="68" customFormat="1" ht="14.25">
      <c r="F822" s="71"/>
      <c r="O822" s="71"/>
    </row>
    <row r="823" spans="6:15" s="68" customFormat="1" ht="14.25">
      <c r="F823" s="71"/>
      <c r="O823" s="71"/>
    </row>
    <row r="824" spans="6:15" s="68" customFormat="1" ht="14.25">
      <c r="F824" s="71"/>
      <c r="O824" s="71"/>
    </row>
    <row r="825" spans="6:15" s="68" customFormat="1" ht="14.25">
      <c r="F825" s="71"/>
      <c r="O825" s="71"/>
    </row>
    <row r="826" spans="6:15" s="68" customFormat="1" ht="14.25">
      <c r="F826" s="71"/>
      <c r="O826" s="71"/>
    </row>
    <row r="827" spans="6:15" s="68" customFormat="1" ht="14.25">
      <c r="F827" s="71"/>
      <c r="O827" s="71"/>
    </row>
    <row r="828" spans="6:15" s="68" customFormat="1" ht="14.25">
      <c r="F828" s="71"/>
      <c r="O828" s="71"/>
    </row>
    <row r="829" spans="6:15" s="68" customFormat="1" ht="14.25">
      <c r="F829" s="71"/>
      <c r="O829" s="71"/>
    </row>
    <row r="830" spans="6:15" s="68" customFormat="1" ht="14.25">
      <c r="F830" s="71"/>
      <c r="O830" s="71"/>
    </row>
    <row r="831" spans="6:15" s="68" customFormat="1" ht="14.25">
      <c r="F831" s="71"/>
      <c r="O831" s="71"/>
    </row>
    <row r="832" spans="6:15" s="68" customFormat="1" ht="14.25">
      <c r="F832" s="71"/>
      <c r="O832" s="71"/>
    </row>
    <row r="833" spans="6:15" s="68" customFormat="1" ht="14.25">
      <c r="F833" s="71"/>
      <c r="O833" s="71"/>
    </row>
    <row r="834" spans="6:15" s="68" customFormat="1" ht="14.25">
      <c r="F834" s="71"/>
      <c r="O834" s="71"/>
    </row>
    <row r="835" spans="6:15" s="68" customFormat="1" ht="14.25">
      <c r="F835" s="71"/>
      <c r="O835" s="71"/>
    </row>
    <row r="836" spans="6:15" s="68" customFormat="1" ht="14.25">
      <c r="F836" s="71"/>
      <c r="O836" s="71"/>
    </row>
    <row r="837" spans="6:15" s="68" customFormat="1" ht="14.25">
      <c r="F837" s="71"/>
      <c r="O837" s="71"/>
    </row>
    <row r="838" spans="6:15" s="68" customFormat="1" ht="14.25">
      <c r="F838" s="71"/>
      <c r="O838" s="71"/>
    </row>
    <row r="839" spans="6:15" s="68" customFormat="1" ht="14.25">
      <c r="F839" s="71"/>
      <c r="O839" s="71"/>
    </row>
    <row r="840" spans="6:15" s="68" customFormat="1" ht="14.25">
      <c r="F840" s="71"/>
      <c r="O840" s="71"/>
    </row>
    <row r="841" spans="6:15" s="68" customFormat="1" ht="14.25">
      <c r="F841" s="71"/>
      <c r="O841" s="71"/>
    </row>
    <row r="842" spans="6:15" s="68" customFormat="1" ht="14.25">
      <c r="F842" s="71"/>
      <c r="O842" s="71"/>
    </row>
    <row r="843" spans="6:15" s="68" customFormat="1" ht="14.25">
      <c r="F843" s="71"/>
      <c r="O843" s="71"/>
    </row>
    <row r="844" spans="6:15" s="68" customFormat="1" ht="14.25">
      <c r="F844" s="71"/>
      <c r="O844" s="71"/>
    </row>
    <row r="845" spans="6:15" s="68" customFormat="1" ht="14.25">
      <c r="F845" s="71"/>
      <c r="O845" s="71"/>
    </row>
    <row r="846" spans="6:15" s="68" customFormat="1" ht="14.25">
      <c r="F846" s="71"/>
      <c r="O846" s="71"/>
    </row>
    <row r="847" spans="6:15" s="68" customFormat="1" ht="14.25">
      <c r="F847" s="71"/>
      <c r="O847" s="71"/>
    </row>
    <row r="848" spans="6:15" s="68" customFormat="1" ht="14.25">
      <c r="F848" s="71"/>
      <c r="O848" s="71"/>
    </row>
    <row r="849" spans="6:15" s="68" customFormat="1" ht="14.25">
      <c r="F849" s="71"/>
      <c r="O849" s="71"/>
    </row>
    <row r="850" spans="6:15" s="68" customFormat="1" ht="14.25">
      <c r="F850" s="71"/>
      <c r="O850" s="71"/>
    </row>
    <row r="851" spans="6:15" s="68" customFormat="1" ht="14.25">
      <c r="F851" s="71"/>
      <c r="O851" s="71"/>
    </row>
    <row r="852" spans="6:15" s="68" customFormat="1" ht="14.25">
      <c r="F852" s="71"/>
      <c r="O852" s="71"/>
    </row>
    <row r="853" spans="6:15" s="68" customFormat="1" ht="14.25">
      <c r="F853" s="71"/>
      <c r="O853" s="71"/>
    </row>
    <row r="854" spans="6:15" s="68" customFormat="1" ht="14.25">
      <c r="F854" s="71"/>
      <c r="O854" s="71"/>
    </row>
    <row r="855" spans="6:15" s="68" customFormat="1" ht="14.25">
      <c r="F855" s="71"/>
      <c r="O855" s="71"/>
    </row>
    <row r="856" spans="6:15" s="68" customFormat="1" ht="14.25">
      <c r="F856" s="71"/>
      <c r="O856" s="71"/>
    </row>
    <row r="857" spans="6:15" s="68" customFormat="1" ht="14.25">
      <c r="F857" s="71"/>
      <c r="O857" s="71"/>
    </row>
    <row r="858" spans="6:15" s="68" customFormat="1" ht="14.25">
      <c r="F858" s="71"/>
      <c r="O858" s="71"/>
    </row>
    <row r="859" spans="6:15" s="68" customFormat="1" ht="14.25">
      <c r="F859" s="71"/>
      <c r="O859" s="71"/>
    </row>
    <row r="860" spans="6:15" s="68" customFormat="1" ht="14.25">
      <c r="F860" s="71"/>
      <c r="O860" s="71"/>
    </row>
    <row r="861" spans="6:15" s="68" customFormat="1" ht="14.25">
      <c r="F861" s="71"/>
      <c r="O861" s="71"/>
    </row>
    <row r="862" spans="6:15" s="68" customFormat="1" ht="14.25">
      <c r="F862" s="71"/>
      <c r="O862" s="71"/>
    </row>
    <row r="863" spans="6:15" s="68" customFormat="1" ht="14.25">
      <c r="F863" s="71"/>
      <c r="O863" s="71"/>
    </row>
    <row r="864" spans="6:15" s="68" customFormat="1" ht="14.25">
      <c r="F864" s="71"/>
      <c r="O864" s="71"/>
    </row>
    <row r="865" spans="6:15" s="68" customFormat="1" ht="14.25">
      <c r="F865" s="71"/>
      <c r="O865" s="71"/>
    </row>
    <row r="866" spans="6:15" s="68" customFormat="1" ht="14.25">
      <c r="F866" s="71"/>
      <c r="O866" s="71"/>
    </row>
    <row r="867" spans="6:15" s="68" customFormat="1" ht="14.25">
      <c r="F867" s="71"/>
      <c r="O867" s="71"/>
    </row>
    <row r="868" spans="6:15" s="68" customFormat="1" ht="14.25">
      <c r="F868" s="71"/>
      <c r="O868" s="71"/>
    </row>
    <row r="869" spans="6:15" s="68" customFormat="1" ht="14.25">
      <c r="F869" s="71"/>
      <c r="O869" s="71"/>
    </row>
    <row r="870" spans="6:15" s="68" customFormat="1" ht="14.25">
      <c r="F870" s="71"/>
      <c r="O870" s="71"/>
    </row>
    <row r="871" spans="6:15" s="68" customFormat="1" ht="14.25">
      <c r="F871" s="71"/>
      <c r="O871" s="71"/>
    </row>
    <row r="872" spans="6:15" s="68" customFormat="1" ht="14.25">
      <c r="F872" s="71"/>
      <c r="O872" s="71"/>
    </row>
    <row r="873" spans="6:15" s="68" customFormat="1" ht="14.25">
      <c r="F873" s="71"/>
      <c r="O873" s="71"/>
    </row>
  </sheetData>
  <autoFilter ref="A9:GQ11">
    <filterColumn colId="1"/>
    <filterColumn colId="3"/>
    <filterColumn colId="4"/>
    <filterColumn colId="5"/>
    <filterColumn colId="6"/>
    <filterColumn colId="7"/>
    <filterColumn colId="8"/>
  </autoFilter>
  <mergeCells count="9">
    <mergeCell ref="L7:O7"/>
    <mergeCell ref="A5:O5"/>
    <mergeCell ref="A7:C7"/>
    <mergeCell ref="D7:E7"/>
    <mergeCell ref="F7:G7"/>
    <mergeCell ref="H7:H8"/>
    <mergeCell ref="I7:I8"/>
    <mergeCell ref="J7:J8"/>
    <mergeCell ref="K7:K8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72"/>
  <sheetViews>
    <sheetView showZeros="0" zoomScale="75" zoomScaleNormal="75" workbookViewId="0">
      <pane ySplit="9" topLeftCell="A57" activePane="bottomLeft" state="frozen"/>
      <selection activeCell="E23" sqref="E23"/>
      <selection pane="bottomLeft" activeCell="K71" sqref="K71"/>
    </sheetView>
  </sheetViews>
  <sheetFormatPr defaultColWidth="9.140625" defaultRowHeight="15.75"/>
  <cols>
    <col min="1" max="1" width="6.140625" style="119" customWidth="1"/>
    <col min="2" max="2" width="14.28515625" style="120" customWidth="1"/>
    <col min="3" max="3" width="9.85546875" style="113" customWidth="1"/>
    <col min="4" max="4" width="65.42578125" style="120" customWidth="1"/>
    <col min="5" max="8" width="12.7109375" style="113" customWidth="1"/>
    <col min="9" max="9" width="9.140625" style="113"/>
    <col min="10" max="11" width="9.28515625" style="113" bestFit="1" customWidth="1"/>
    <col min="12" max="16384" width="9.140625" style="113"/>
  </cols>
  <sheetData>
    <row r="1" spans="1:15" s="5" customFormat="1" ht="18">
      <c r="H1" s="6" t="s">
        <v>367</v>
      </c>
    </row>
    <row r="2" spans="1:15" s="5" customFormat="1" ht="18">
      <c r="H2" s="7" t="s">
        <v>189</v>
      </c>
    </row>
    <row r="3" spans="1:15" s="5" customFormat="1" ht="18">
      <c r="H3" s="7" t="s">
        <v>141</v>
      </c>
    </row>
    <row r="4" spans="1:15" s="5" customFormat="1" ht="7.5" customHeight="1">
      <c r="O4" s="7"/>
    </row>
    <row r="5" spans="1:15" s="8" customFormat="1" ht="45" customHeight="1">
      <c r="A5" s="231" t="s">
        <v>369</v>
      </c>
      <c r="B5" s="231"/>
      <c r="C5" s="231"/>
      <c r="D5" s="231"/>
      <c r="E5" s="231"/>
      <c r="F5" s="231"/>
      <c r="G5" s="231"/>
      <c r="H5" s="231"/>
    </row>
    <row r="6" spans="1:15" s="99" customFormat="1" ht="12" customHeight="1"/>
    <row r="7" spans="1:15" s="100" customFormat="1" ht="23.25" customHeight="1">
      <c r="A7" s="232" t="s">
        <v>366</v>
      </c>
      <c r="B7" s="233"/>
      <c r="C7" s="234" t="s">
        <v>0</v>
      </c>
      <c r="D7" s="235"/>
      <c r="E7" s="234" t="s">
        <v>368</v>
      </c>
      <c r="F7" s="236"/>
      <c r="G7" s="236"/>
      <c r="H7" s="235"/>
    </row>
    <row r="8" spans="1:15" s="100" customFormat="1" ht="42" customHeight="1">
      <c r="A8" s="101" t="s">
        <v>1</v>
      </c>
      <c r="B8" s="101" t="s">
        <v>2</v>
      </c>
      <c r="C8" s="101" t="s">
        <v>1</v>
      </c>
      <c r="D8" s="101" t="s">
        <v>2</v>
      </c>
      <c r="E8" s="101" t="s">
        <v>162</v>
      </c>
      <c r="F8" s="101" t="s">
        <v>163</v>
      </c>
      <c r="G8" s="101" t="s">
        <v>164</v>
      </c>
      <c r="H8" s="101" t="s">
        <v>165</v>
      </c>
    </row>
    <row r="9" spans="1:15" s="103" customFormat="1" ht="15" customHeigh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104"/>
      <c r="J9" s="104"/>
      <c r="K9" s="104"/>
      <c r="L9" s="104"/>
    </row>
    <row r="10" spans="1:15" ht="32.1" customHeight="1">
      <c r="A10" s="105" t="s">
        <v>27</v>
      </c>
      <c r="B10" s="106" t="s">
        <v>3</v>
      </c>
      <c r="C10" s="107" t="s">
        <v>28</v>
      </c>
      <c r="D10" s="108" t="s">
        <v>124</v>
      </c>
      <c r="E10" s="110">
        <v>0.377</v>
      </c>
      <c r="F10" s="111">
        <v>0.52259999999999995</v>
      </c>
      <c r="G10" s="111">
        <v>2.9399999999999999E-2</v>
      </c>
      <c r="H10" s="110">
        <v>7.0999999999999994E-2</v>
      </c>
      <c r="I10" s="112"/>
    </row>
    <row r="11" spans="1:15" ht="32.1" customHeight="1">
      <c r="A11" s="105" t="s">
        <v>29</v>
      </c>
      <c r="B11" s="106" t="s">
        <v>4</v>
      </c>
      <c r="C11" s="107" t="s">
        <v>30</v>
      </c>
      <c r="D11" s="108" t="s">
        <v>31</v>
      </c>
      <c r="E11" s="110">
        <v>0.61</v>
      </c>
      <c r="F11" s="111">
        <v>0.2419</v>
      </c>
      <c r="G11" s="111">
        <v>4.1099999999999998E-2</v>
      </c>
      <c r="H11" s="110">
        <v>0.107</v>
      </c>
      <c r="I11" s="112"/>
    </row>
    <row r="12" spans="1:15" ht="32.1" customHeight="1">
      <c r="A12" s="105" t="s">
        <v>29</v>
      </c>
      <c r="B12" s="106" t="s">
        <v>4</v>
      </c>
      <c r="C12" s="114" t="s">
        <v>32</v>
      </c>
      <c r="D12" s="115" t="s">
        <v>33</v>
      </c>
      <c r="E12" s="110">
        <v>0.435</v>
      </c>
      <c r="F12" s="111">
        <v>0.46899999999999997</v>
      </c>
      <c r="G12" s="111">
        <v>2.5000000000000001E-2</v>
      </c>
      <c r="H12" s="110">
        <v>7.0999999999999994E-2</v>
      </c>
      <c r="I12" s="112"/>
    </row>
    <row r="13" spans="1:15" ht="32.1" customHeight="1">
      <c r="A13" s="105" t="s">
        <v>29</v>
      </c>
      <c r="B13" s="106" t="s">
        <v>4</v>
      </c>
      <c r="C13" s="114" t="s">
        <v>34</v>
      </c>
      <c r="D13" s="115" t="s">
        <v>35</v>
      </c>
      <c r="E13" s="110">
        <v>0.30780000000000002</v>
      </c>
      <c r="F13" s="111">
        <v>0.59609999999999996</v>
      </c>
      <c r="G13" s="111">
        <v>2.5100000000000001E-2</v>
      </c>
      <c r="H13" s="110">
        <v>7.0999999999999994E-2</v>
      </c>
      <c r="I13" s="112"/>
    </row>
    <row r="14" spans="1:15" ht="32.1" customHeight="1">
      <c r="A14" s="105" t="s">
        <v>29</v>
      </c>
      <c r="B14" s="106" t="s">
        <v>4</v>
      </c>
      <c r="C14" s="114" t="s">
        <v>36</v>
      </c>
      <c r="D14" s="115" t="s">
        <v>37</v>
      </c>
      <c r="E14" s="110">
        <v>0.63900000000000001</v>
      </c>
      <c r="F14" s="111">
        <v>0.1696</v>
      </c>
      <c r="G14" s="111">
        <v>6.6400000000000001E-2</v>
      </c>
      <c r="H14" s="110">
        <v>0.125</v>
      </c>
      <c r="I14" s="112"/>
    </row>
    <row r="15" spans="1:15" ht="32.1" customHeight="1">
      <c r="A15" s="105" t="s">
        <v>29</v>
      </c>
      <c r="B15" s="106" t="s">
        <v>4</v>
      </c>
      <c r="C15" s="114" t="s">
        <v>38</v>
      </c>
      <c r="D15" s="115" t="s">
        <v>39</v>
      </c>
      <c r="E15" s="110">
        <v>0.56720000000000004</v>
      </c>
      <c r="F15" s="111">
        <v>0.28739999999999999</v>
      </c>
      <c r="G15" s="111">
        <v>3.8399999999999997E-2</v>
      </c>
      <c r="H15" s="110">
        <v>0.107</v>
      </c>
      <c r="I15" s="112"/>
    </row>
    <row r="16" spans="1:15" ht="32.1" customHeight="1">
      <c r="A16" s="105" t="s">
        <v>29</v>
      </c>
      <c r="B16" s="106" t="s">
        <v>4</v>
      </c>
      <c r="C16" s="114" t="s">
        <v>40</v>
      </c>
      <c r="D16" s="115" t="s">
        <v>41</v>
      </c>
      <c r="E16" s="110">
        <v>0.57999999999999996</v>
      </c>
      <c r="F16" s="111">
        <v>0.2276</v>
      </c>
      <c r="G16" s="111">
        <v>9.4399999999999998E-2</v>
      </c>
      <c r="H16" s="110">
        <v>9.8000000000000004E-2</v>
      </c>
      <c r="I16" s="112"/>
    </row>
    <row r="17" spans="1:9" ht="32.1" customHeight="1">
      <c r="A17" s="105" t="s">
        <v>29</v>
      </c>
      <c r="B17" s="106" t="s">
        <v>4</v>
      </c>
      <c r="C17" s="114" t="s">
        <v>42</v>
      </c>
      <c r="D17" s="115" t="s">
        <v>43</v>
      </c>
      <c r="E17" s="110">
        <v>0.58899999999999997</v>
      </c>
      <c r="F17" s="111">
        <v>0.2717</v>
      </c>
      <c r="G17" s="111">
        <v>4.1300000000000003E-2</v>
      </c>
      <c r="H17" s="110">
        <v>9.8000000000000004E-2</v>
      </c>
      <c r="I17" s="112"/>
    </row>
    <row r="18" spans="1:9" ht="32.1" customHeight="1">
      <c r="A18" s="105" t="s">
        <v>29</v>
      </c>
      <c r="B18" s="106" t="s">
        <v>4</v>
      </c>
      <c r="C18" s="114" t="s">
        <v>44</v>
      </c>
      <c r="D18" s="115" t="s">
        <v>45</v>
      </c>
      <c r="E18" s="110">
        <v>0.58899999999999997</v>
      </c>
      <c r="F18" s="111">
        <v>0.28160000000000002</v>
      </c>
      <c r="G18" s="111">
        <v>3.1399999999999997E-2</v>
      </c>
      <c r="H18" s="110">
        <v>9.8000000000000004E-2</v>
      </c>
      <c r="I18" s="112"/>
    </row>
    <row r="19" spans="1:9" ht="32.1" customHeight="1">
      <c r="A19" s="105" t="s">
        <v>29</v>
      </c>
      <c r="B19" s="106" t="s">
        <v>4</v>
      </c>
      <c r="C19" s="114" t="s">
        <v>46</v>
      </c>
      <c r="D19" s="115" t="s">
        <v>20</v>
      </c>
      <c r="E19" s="110">
        <v>0.59</v>
      </c>
      <c r="F19" s="111">
        <v>0.2097</v>
      </c>
      <c r="G19" s="111">
        <v>9.3299999999999994E-2</v>
      </c>
      <c r="H19" s="110">
        <v>0.107</v>
      </c>
      <c r="I19" s="112"/>
    </row>
    <row r="20" spans="1:9" ht="32.1" customHeight="1">
      <c r="A20" s="105" t="s">
        <v>29</v>
      </c>
      <c r="B20" s="106" t="s">
        <v>4</v>
      </c>
      <c r="C20" s="114" t="s">
        <v>47</v>
      </c>
      <c r="D20" s="115" t="s">
        <v>21</v>
      </c>
      <c r="E20" s="110">
        <v>0.57999999999999996</v>
      </c>
      <c r="F20" s="111">
        <v>0.2248</v>
      </c>
      <c r="G20" s="111">
        <v>9.7199999999999995E-2</v>
      </c>
      <c r="H20" s="110">
        <v>9.8000000000000004E-2</v>
      </c>
      <c r="I20" s="112"/>
    </row>
    <row r="21" spans="1:9" ht="32.1" customHeight="1">
      <c r="A21" s="105" t="s">
        <v>29</v>
      </c>
      <c r="B21" s="106" t="s">
        <v>4</v>
      </c>
      <c r="C21" s="114" t="s">
        <v>48</v>
      </c>
      <c r="D21" s="115" t="s">
        <v>49</v>
      </c>
      <c r="E21" s="110">
        <v>0.57999999999999996</v>
      </c>
      <c r="F21" s="111">
        <v>0.22819999999999999</v>
      </c>
      <c r="G21" s="111">
        <v>9.3799999999999994E-2</v>
      </c>
      <c r="H21" s="110">
        <v>9.8000000000000004E-2</v>
      </c>
      <c r="I21" s="112"/>
    </row>
    <row r="22" spans="1:9" ht="32.1" customHeight="1">
      <c r="A22" s="105" t="s">
        <v>29</v>
      </c>
      <c r="B22" s="106" t="s">
        <v>4</v>
      </c>
      <c r="C22" s="114" t="s">
        <v>50</v>
      </c>
      <c r="D22" s="115" t="s">
        <v>51</v>
      </c>
      <c r="E22" s="110">
        <v>0.54200000000000004</v>
      </c>
      <c r="F22" s="111">
        <v>0.31130000000000002</v>
      </c>
      <c r="G22" s="111">
        <v>4.87E-2</v>
      </c>
      <c r="H22" s="110">
        <v>9.8000000000000004E-2</v>
      </c>
      <c r="I22" s="112"/>
    </row>
    <row r="23" spans="1:9" ht="32.1" customHeight="1">
      <c r="A23" s="105" t="s">
        <v>29</v>
      </c>
      <c r="B23" s="106" t="s">
        <v>4</v>
      </c>
      <c r="C23" s="114" t="s">
        <v>52</v>
      </c>
      <c r="D23" s="115" t="s">
        <v>53</v>
      </c>
      <c r="E23" s="110">
        <v>0.54200000000000004</v>
      </c>
      <c r="F23" s="111">
        <v>0.31230000000000002</v>
      </c>
      <c r="G23" s="111">
        <v>4.7699999999999999E-2</v>
      </c>
      <c r="H23" s="110">
        <v>9.8000000000000004E-2</v>
      </c>
      <c r="I23" s="112"/>
    </row>
    <row r="24" spans="1:9" ht="32.1" customHeight="1">
      <c r="A24" s="105" t="s">
        <v>29</v>
      </c>
      <c r="B24" s="106" t="s">
        <v>4</v>
      </c>
      <c r="C24" s="114" t="s">
        <v>54</v>
      </c>
      <c r="D24" s="115" t="s">
        <v>55</v>
      </c>
      <c r="E24" s="110">
        <v>0.6</v>
      </c>
      <c r="F24" s="111">
        <v>0.20419999999999999</v>
      </c>
      <c r="G24" s="111">
        <v>8.8800000000000004E-2</v>
      </c>
      <c r="H24" s="110">
        <v>0.107</v>
      </c>
      <c r="I24" s="112"/>
    </row>
    <row r="25" spans="1:9" ht="32.1" customHeight="1">
      <c r="A25" s="105" t="s">
        <v>29</v>
      </c>
      <c r="B25" s="106" t="s">
        <v>4</v>
      </c>
      <c r="C25" s="114" t="s">
        <v>56</v>
      </c>
      <c r="D25" s="115" t="s">
        <v>57</v>
      </c>
      <c r="E25" s="110">
        <v>0.6</v>
      </c>
      <c r="F25" s="111">
        <v>0.2278</v>
      </c>
      <c r="G25" s="111">
        <v>6.5199999999999994E-2</v>
      </c>
      <c r="H25" s="110">
        <v>0.107</v>
      </c>
      <c r="I25" s="112"/>
    </row>
    <row r="26" spans="1:9" ht="32.1" customHeight="1">
      <c r="A26" s="105" t="s">
        <v>29</v>
      </c>
      <c r="B26" s="106" t="s">
        <v>4</v>
      </c>
      <c r="C26" s="114" t="s">
        <v>58</v>
      </c>
      <c r="D26" s="115" t="s">
        <v>59</v>
      </c>
      <c r="E26" s="110">
        <v>0.61</v>
      </c>
      <c r="F26" s="111">
        <v>0.1948</v>
      </c>
      <c r="G26" s="111">
        <v>8.8200000000000001E-2</v>
      </c>
      <c r="H26" s="110">
        <v>0.107</v>
      </c>
      <c r="I26" s="112"/>
    </row>
    <row r="27" spans="1:9" ht="32.1" customHeight="1">
      <c r="A27" s="105" t="s">
        <v>29</v>
      </c>
      <c r="B27" s="106" t="s">
        <v>4</v>
      </c>
      <c r="C27" s="114" t="s">
        <v>60</v>
      </c>
      <c r="D27" s="115" t="s">
        <v>61</v>
      </c>
      <c r="E27" s="110">
        <v>0.49130000000000001</v>
      </c>
      <c r="F27" s="111">
        <v>0.32200000000000001</v>
      </c>
      <c r="G27" s="111">
        <v>7.9699999999999993E-2</v>
      </c>
      <c r="H27" s="110">
        <v>0.107</v>
      </c>
      <c r="I27" s="112"/>
    </row>
    <row r="28" spans="1:9" ht="32.1" customHeight="1">
      <c r="A28" s="105" t="s">
        <v>29</v>
      </c>
      <c r="B28" s="106" t="s">
        <v>4</v>
      </c>
      <c r="C28" s="114" t="s">
        <v>62</v>
      </c>
      <c r="D28" s="115" t="s">
        <v>63</v>
      </c>
      <c r="E28" s="110">
        <v>0.43780000000000002</v>
      </c>
      <c r="F28" s="111">
        <v>0.37069999999999997</v>
      </c>
      <c r="G28" s="111">
        <v>7.5499999999999998E-2</v>
      </c>
      <c r="H28" s="110">
        <v>0.11600000000000001</v>
      </c>
      <c r="I28" s="112"/>
    </row>
    <row r="29" spans="1:9" ht="32.1" customHeight="1">
      <c r="A29" s="105" t="s">
        <v>29</v>
      </c>
      <c r="B29" s="106" t="s">
        <v>4</v>
      </c>
      <c r="C29" s="114" t="s">
        <v>64</v>
      </c>
      <c r="D29" s="115" t="s">
        <v>65</v>
      </c>
      <c r="E29" s="110">
        <v>0.47870000000000001</v>
      </c>
      <c r="F29" s="111">
        <v>0.34589999999999999</v>
      </c>
      <c r="G29" s="111">
        <v>5.9400000000000001E-2</v>
      </c>
      <c r="H29" s="110">
        <v>0.11600000000000001</v>
      </c>
      <c r="I29" s="112"/>
    </row>
    <row r="30" spans="1:9" ht="32.1" customHeight="1">
      <c r="A30" s="105" t="s">
        <v>29</v>
      </c>
      <c r="B30" s="106" t="s">
        <v>4</v>
      </c>
      <c r="C30" s="114" t="s">
        <v>66</v>
      </c>
      <c r="D30" s="115" t="s">
        <v>67</v>
      </c>
      <c r="E30" s="110">
        <v>0.629</v>
      </c>
      <c r="F30" s="111">
        <v>0.2064</v>
      </c>
      <c r="G30" s="111">
        <v>4.8599999999999997E-2</v>
      </c>
      <c r="H30" s="110">
        <v>0.11600000000000001</v>
      </c>
      <c r="I30" s="112"/>
    </row>
    <row r="31" spans="1:9" ht="32.1" customHeight="1">
      <c r="A31" s="105" t="s">
        <v>29</v>
      </c>
      <c r="B31" s="106" t="s">
        <v>4</v>
      </c>
      <c r="C31" s="114" t="s">
        <v>68</v>
      </c>
      <c r="D31" s="115" t="s">
        <v>69</v>
      </c>
      <c r="E31" s="110">
        <v>0.57999999999999996</v>
      </c>
      <c r="F31" s="111">
        <v>0.26050000000000001</v>
      </c>
      <c r="G31" s="111">
        <v>6.1499999999999999E-2</v>
      </c>
      <c r="H31" s="110">
        <v>9.8000000000000004E-2</v>
      </c>
      <c r="I31" s="112"/>
    </row>
    <row r="32" spans="1:9" ht="32.1" customHeight="1">
      <c r="A32" s="105" t="s">
        <v>29</v>
      </c>
      <c r="B32" s="106" t="s">
        <v>4</v>
      </c>
      <c r="C32" s="107" t="s">
        <v>70</v>
      </c>
      <c r="D32" s="108" t="s">
        <v>71</v>
      </c>
      <c r="E32" s="110">
        <v>0.70799999999999996</v>
      </c>
      <c r="F32" s="111">
        <v>6.0499999999999998E-2</v>
      </c>
      <c r="G32" s="111">
        <v>0.1065</v>
      </c>
      <c r="H32" s="110">
        <v>0.125</v>
      </c>
      <c r="I32" s="112"/>
    </row>
    <row r="33" spans="1:9" ht="32.1" customHeight="1">
      <c r="A33" s="105" t="s">
        <v>29</v>
      </c>
      <c r="B33" s="106" t="s">
        <v>4</v>
      </c>
      <c r="C33" s="107" t="s">
        <v>72</v>
      </c>
      <c r="D33" s="108" t="s">
        <v>73</v>
      </c>
      <c r="E33" s="110">
        <v>0.69599999999999995</v>
      </c>
      <c r="F33" s="111">
        <v>0.126</v>
      </c>
      <c r="G33" s="111">
        <v>5.2999999999999999E-2</v>
      </c>
      <c r="H33" s="110">
        <v>0.125</v>
      </c>
      <c r="I33" s="112"/>
    </row>
    <row r="34" spans="1:9" ht="32.1" customHeight="1">
      <c r="A34" s="105" t="s">
        <v>29</v>
      </c>
      <c r="B34" s="106" t="s">
        <v>4</v>
      </c>
      <c r="C34" s="107" t="s">
        <v>74</v>
      </c>
      <c r="D34" s="108" t="s">
        <v>75</v>
      </c>
      <c r="E34" s="110">
        <v>0.5494</v>
      </c>
      <c r="F34" s="111">
        <v>0.30769999999999997</v>
      </c>
      <c r="G34" s="111">
        <v>3.5900000000000001E-2</v>
      </c>
      <c r="H34" s="110">
        <v>0.107</v>
      </c>
      <c r="I34" s="112"/>
    </row>
    <row r="35" spans="1:9" ht="32.1" customHeight="1">
      <c r="A35" s="105" t="s">
        <v>29</v>
      </c>
      <c r="B35" s="106" t="s">
        <v>4</v>
      </c>
      <c r="C35" s="107" t="s">
        <v>76</v>
      </c>
      <c r="D35" s="108" t="s">
        <v>77</v>
      </c>
      <c r="E35" s="110">
        <v>0.57099999999999995</v>
      </c>
      <c r="F35" s="111">
        <v>0.26240000000000002</v>
      </c>
      <c r="G35" s="111">
        <v>5.96E-2</v>
      </c>
      <c r="H35" s="110">
        <v>0.107</v>
      </c>
      <c r="I35" s="112"/>
    </row>
    <row r="36" spans="1:9" ht="32.1" customHeight="1">
      <c r="A36" s="105" t="s">
        <v>29</v>
      </c>
      <c r="B36" s="106" t="s">
        <v>4</v>
      </c>
      <c r="C36" s="107" t="s">
        <v>78</v>
      </c>
      <c r="D36" s="108" t="s">
        <v>79</v>
      </c>
      <c r="E36" s="110">
        <v>0.503</v>
      </c>
      <c r="F36" s="111">
        <v>0.3543</v>
      </c>
      <c r="G36" s="111">
        <v>5.3699999999999998E-2</v>
      </c>
      <c r="H36" s="110">
        <v>8.8999999999999996E-2</v>
      </c>
      <c r="I36" s="112"/>
    </row>
    <row r="37" spans="1:9" ht="32.1" customHeight="1">
      <c r="A37" s="105" t="s">
        <v>29</v>
      </c>
      <c r="B37" s="106" t="s">
        <v>4</v>
      </c>
      <c r="C37" s="114" t="s">
        <v>80</v>
      </c>
      <c r="D37" s="115" t="s">
        <v>125</v>
      </c>
      <c r="E37" s="110">
        <v>0.38700000000000001</v>
      </c>
      <c r="F37" s="111">
        <v>0.39029999999999998</v>
      </c>
      <c r="G37" s="111">
        <v>0.14269999999999999</v>
      </c>
      <c r="H37" s="110">
        <v>0.08</v>
      </c>
      <c r="I37" s="112"/>
    </row>
    <row r="38" spans="1:9" ht="32.1" customHeight="1">
      <c r="A38" s="105" t="s">
        <v>29</v>
      </c>
      <c r="B38" s="106" t="s">
        <v>4</v>
      </c>
      <c r="C38" s="114" t="s">
        <v>81</v>
      </c>
      <c r="D38" s="115" t="s">
        <v>126</v>
      </c>
      <c r="E38" s="110">
        <v>0.29699999999999999</v>
      </c>
      <c r="F38" s="111">
        <v>0.59460000000000002</v>
      </c>
      <c r="G38" s="111">
        <v>8.14E-2</v>
      </c>
      <c r="H38" s="110">
        <v>2.7E-2</v>
      </c>
      <c r="I38" s="112"/>
    </row>
    <row r="39" spans="1:9" ht="32.1" customHeight="1">
      <c r="A39" s="105" t="s">
        <v>29</v>
      </c>
      <c r="B39" s="106" t="s">
        <v>4</v>
      </c>
      <c r="C39" s="114" t="s">
        <v>82</v>
      </c>
      <c r="D39" s="115" t="s">
        <v>127</v>
      </c>
      <c r="E39" s="110">
        <v>0.23280000000000001</v>
      </c>
      <c r="F39" s="111">
        <v>0.63849999999999996</v>
      </c>
      <c r="G39" s="111">
        <v>4.87E-2</v>
      </c>
      <c r="H39" s="110">
        <v>0.08</v>
      </c>
      <c r="I39" s="112"/>
    </row>
    <row r="40" spans="1:9" ht="32.1" customHeight="1">
      <c r="A40" s="105" t="s">
        <v>29</v>
      </c>
      <c r="B40" s="106" t="s">
        <v>4</v>
      </c>
      <c r="C40" s="114" t="s">
        <v>83</v>
      </c>
      <c r="D40" s="115" t="s">
        <v>128</v>
      </c>
      <c r="E40" s="110">
        <v>0.32790000000000002</v>
      </c>
      <c r="F40" s="111">
        <v>0.55479999999999996</v>
      </c>
      <c r="G40" s="111">
        <v>3.73E-2</v>
      </c>
      <c r="H40" s="110">
        <v>0.08</v>
      </c>
      <c r="I40" s="112"/>
    </row>
    <row r="41" spans="1:9" ht="32.1" customHeight="1">
      <c r="A41" s="105" t="s">
        <v>29</v>
      </c>
      <c r="B41" s="106" t="s">
        <v>4</v>
      </c>
      <c r="C41" s="114" t="s">
        <v>84</v>
      </c>
      <c r="D41" s="115" t="s">
        <v>129</v>
      </c>
      <c r="E41" s="110">
        <v>0.38700000000000001</v>
      </c>
      <c r="F41" s="111">
        <v>0.50280000000000002</v>
      </c>
      <c r="G41" s="111">
        <v>3.0200000000000001E-2</v>
      </c>
      <c r="H41" s="110">
        <v>0.08</v>
      </c>
      <c r="I41" s="112"/>
    </row>
    <row r="42" spans="1:9" ht="32.1" customHeight="1">
      <c r="A42" s="105" t="s">
        <v>29</v>
      </c>
      <c r="B42" s="106" t="s">
        <v>4</v>
      </c>
      <c r="C42" s="114" t="s">
        <v>85</v>
      </c>
      <c r="D42" s="115" t="s">
        <v>130</v>
      </c>
      <c r="E42" s="110">
        <v>0.38700000000000001</v>
      </c>
      <c r="F42" s="111">
        <v>0.50929999999999997</v>
      </c>
      <c r="G42" s="111">
        <v>2.3699999999999999E-2</v>
      </c>
      <c r="H42" s="110">
        <v>0.08</v>
      </c>
      <c r="I42" s="112"/>
    </row>
    <row r="43" spans="1:9" ht="32.1" customHeight="1">
      <c r="A43" s="105" t="s">
        <v>29</v>
      </c>
      <c r="B43" s="106" t="s">
        <v>4</v>
      </c>
      <c r="C43" s="114" t="s">
        <v>86</v>
      </c>
      <c r="D43" s="115" t="s">
        <v>131</v>
      </c>
      <c r="E43" s="110">
        <v>0.38700000000000001</v>
      </c>
      <c r="F43" s="111">
        <v>0.51459999999999995</v>
      </c>
      <c r="G43" s="111">
        <v>1.84E-2</v>
      </c>
      <c r="H43" s="110">
        <v>0.08</v>
      </c>
      <c r="I43" s="112"/>
    </row>
    <row r="44" spans="1:9" ht="32.1" customHeight="1">
      <c r="A44" s="105" t="s">
        <v>29</v>
      </c>
      <c r="B44" s="106" t="s">
        <v>4</v>
      </c>
      <c r="C44" s="114" t="s">
        <v>87</v>
      </c>
      <c r="D44" s="115" t="s">
        <v>132</v>
      </c>
      <c r="E44" s="110">
        <v>0.38700000000000001</v>
      </c>
      <c r="F44" s="111">
        <v>0.51790000000000003</v>
      </c>
      <c r="G44" s="111">
        <v>1.5100000000000001E-2</v>
      </c>
      <c r="H44" s="110">
        <v>0.08</v>
      </c>
      <c r="I44" s="112"/>
    </row>
    <row r="45" spans="1:9" ht="32.1" customHeight="1">
      <c r="A45" s="105" t="s">
        <v>29</v>
      </c>
      <c r="B45" s="106" t="s">
        <v>4</v>
      </c>
      <c r="C45" s="114" t="s">
        <v>88</v>
      </c>
      <c r="D45" s="115" t="s">
        <v>133</v>
      </c>
      <c r="E45" s="110">
        <v>0.2382</v>
      </c>
      <c r="F45" s="111">
        <v>0.6724</v>
      </c>
      <c r="G45" s="111">
        <v>9.4000000000000004E-3</v>
      </c>
      <c r="H45" s="110">
        <v>0.08</v>
      </c>
      <c r="I45" s="112"/>
    </row>
    <row r="46" spans="1:9" ht="32.1" customHeight="1">
      <c r="A46" s="105" t="s">
        <v>29</v>
      </c>
      <c r="B46" s="106" t="s">
        <v>4</v>
      </c>
      <c r="C46" s="114" t="s">
        <v>89</v>
      </c>
      <c r="D46" s="115" t="s">
        <v>134</v>
      </c>
      <c r="E46" s="110">
        <v>0.49249999999999999</v>
      </c>
      <c r="F46" s="111">
        <v>0.4219</v>
      </c>
      <c r="G46" s="111">
        <v>5.5999999999999999E-3</v>
      </c>
      <c r="H46" s="110">
        <v>0.08</v>
      </c>
      <c r="I46" s="112"/>
    </row>
    <row r="47" spans="1:9" ht="48" customHeight="1">
      <c r="A47" s="105" t="s">
        <v>29</v>
      </c>
      <c r="B47" s="106" t="s">
        <v>4</v>
      </c>
      <c r="C47" s="114" t="s">
        <v>90</v>
      </c>
      <c r="D47" s="115" t="s">
        <v>91</v>
      </c>
      <c r="E47" s="110">
        <v>0.38700000000000001</v>
      </c>
      <c r="F47" s="111">
        <f>1-E47-G47-H47</f>
        <v>0.50609999999999999</v>
      </c>
      <c r="G47" s="111">
        <v>2.69E-2</v>
      </c>
      <c r="H47" s="110">
        <v>0.08</v>
      </c>
      <c r="I47" s="112"/>
    </row>
    <row r="48" spans="1:9" ht="48" customHeight="1">
      <c r="A48" s="105" t="s">
        <v>29</v>
      </c>
      <c r="B48" s="106" t="s">
        <v>4</v>
      </c>
      <c r="C48" s="114" t="s">
        <v>92</v>
      </c>
      <c r="D48" s="115" t="s">
        <v>22</v>
      </c>
      <c r="E48" s="110">
        <v>0.29699999999999999</v>
      </c>
      <c r="F48" s="111">
        <v>0.61870000000000003</v>
      </c>
      <c r="G48" s="111">
        <v>5.7299999999999997E-2</v>
      </c>
      <c r="H48" s="110">
        <v>2.7E-2</v>
      </c>
      <c r="I48" s="112"/>
    </row>
    <row r="49" spans="1:9" ht="32.1" customHeight="1">
      <c r="A49" s="105" t="s">
        <v>29</v>
      </c>
      <c r="B49" s="106" t="s">
        <v>4</v>
      </c>
      <c r="C49" s="114" t="s">
        <v>93</v>
      </c>
      <c r="D49" s="115" t="s">
        <v>5</v>
      </c>
      <c r="E49" s="110">
        <v>0.66700000000000004</v>
      </c>
      <c r="F49" s="111">
        <v>0.10939999999999996</v>
      </c>
      <c r="G49" s="111">
        <v>0.1076</v>
      </c>
      <c r="H49" s="109">
        <v>0.11600000000000001</v>
      </c>
      <c r="I49" s="112"/>
    </row>
    <row r="50" spans="1:9" ht="32.1" customHeight="1">
      <c r="A50" s="105" t="s">
        <v>29</v>
      </c>
      <c r="B50" s="106" t="s">
        <v>4</v>
      </c>
      <c r="C50" s="114" t="s">
        <v>94</v>
      </c>
      <c r="D50" s="115" t="s">
        <v>6</v>
      </c>
      <c r="E50" s="110">
        <v>0.64800000000000002</v>
      </c>
      <c r="F50" s="111">
        <v>0.1053</v>
      </c>
      <c r="G50" s="111">
        <v>0.17069999999999999</v>
      </c>
      <c r="H50" s="116">
        <v>7.5999999999999984E-2</v>
      </c>
      <c r="I50" s="112"/>
    </row>
    <row r="51" spans="1:9" ht="32.1" customHeight="1">
      <c r="A51" s="105" t="s">
        <v>29</v>
      </c>
      <c r="B51" s="106" t="s">
        <v>4</v>
      </c>
      <c r="C51" s="114" t="s">
        <v>95</v>
      </c>
      <c r="D51" s="115" t="s">
        <v>7</v>
      </c>
      <c r="E51" s="110">
        <v>0.59899999999999998</v>
      </c>
      <c r="F51" s="111">
        <v>0.2442</v>
      </c>
      <c r="G51" s="111">
        <v>5.8799999999999998E-2</v>
      </c>
      <c r="H51" s="109">
        <v>9.8000000000000004E-2</v>
      </c>
      <c r="I51" s="112"/>
    </row>
    <row r="52" spans="1:9" ht="32.1" customHeight="1">
      <c r="A52" s="105" t="s">
        <v>29</v>
      </c>
      <c r="B52" s="106" t="s">
        <v>4</v>
      </c>
      <c r="C52" s="114" t="s">
        <v>96</v>
      </c>
      <c r="D52" s="115" t="s">
        <v>8</v>
      </c>
      <c r="E52" s="110">
        <v>0.59899999999999998</v>
      </c>
      <c r="F52" s="111">
        <v>0.2394</v>
      </c>
      <c r="G52" s="111">
        <v>6.3600000000000004E-2</v>
      </c>
      <c r="H52" s="109">
        <v>9.8000000000000004E-2</v>
      </c>
      <c r="I52" s="112"/>
    </row>
    <row r="53" spans="1:9" ht="32.1" customHeight="1">
      <c r="A53" s="105" t="s">
        <v>29</v>
      </c>
      <c r="B53" s="106" t="s">
        <v>4</v>
      </c>
      <c r="C53" s="114" t="s">
        <v>97</v>
      </c>
      <c r="D53" s="115" t="s">
        <v>9</v>
      </c>
      <c r="E53" s="110">
        <v>0.59899999999999998</v>
      </c>
      <c r="F53" s="111">
        <v>0.24429999999999999</v>
      </c>
      <c r="G53" s="111">
        <v>5.8700000000000002E-2</v>
      </c>
      <c r="H53" s="109">
        <v>9.8000000000000004E-2</v>
      </c>
      <c r="I53" s="112"/>
    </row>
    <row r="54" spans="1:9" ht="32.1" customHeight="1">
      <c r="A54" s="105" t="s">
        <v>29</v>
      </c>
      <c r="B54" s="106" t="s">
        <v>4</v>
      </c>
      <c r="C54" s="114" t="s">
        <v>98</v>
      </c>
      <c r="D54" s="115" t="s">
        <v>10</v>
      </c>
      <c r="E54" s="110">
        <v>0.59899999999999998</v>
      </c>
      <c r="F54" s="111">
        <v>0.26619999999999999</v>
      </c>
      <c r="G54" s="111">
        <v>3.6799999999999999E-2</v>
      </c>
      <c r="H54" s="109">
        <v>9.8000000000000004E-2</v>
      </c>
      <c r="I54" s="112"/>
    </row>
    <row r="55" spans="1:9" ht="32.1" customHeight="1">
      <c r="A55" s="105" t="s">
        <v>29</v>
      </c>
      <c r="B55" s="106" t="s">
        <v>4</v>
      </c>
      <c r="C55" s="114" t="s">
        <v>99</v>
      </c>
      <c r="D55" s="115" t="s">
        <v>11</v>
      </c>
      <c r="E55" s="110">
        <v>0.59899999999999998</v>
      </c>
      <c r="F55" s="111">
        <v>0.27150000000000002</v>
      </c>
      <c r="G55" s="111">
        <v>3.15E-2</v>
      </c>
      <c r="H55" s="109">
        <v>9.8000000000000004E-2</v>
      </c>
      <c r="I55" s="112"/>
    </row>
    <row r="56" spans="1:9" ht="32.1" customHeight="1">
      <c r="A56" s="105" t="s">
        <v>29</v>
      </c>
      <c r="B56" s="106" t="s">
        <v>4</v>
      </c>
      <c r="C56" s="114" t="s">
        <v>100</v>
      </c>
      <c r="D56" s="115" t="s">
        <v>12</v>
      </c>
      <c r="E56" s="110">
        <v>0.59899999999999998</v>
      </c>
      <c r="F56" s="111">
        <v>0.27379999999999999</v>
      </c>
      <c r="G56" s="111">
        <v>2.92E-2</v>
      </c>
      <c r="H56" s="109">
        <v>9.8000000000000004E-2</v>
      </c>
      <c r="I56" s="112"/>
    </row>
    <row r="57" spans="1:9" ht="32.1" customHeight="1">
      <c r="A57" s="105" t="s">
        <v>29</v>
      </c>
      <c r="B57" s="106" t="s">
        <v>4</v>
      </c>
      <c r="C57" s="114" t="s">
        <v>101</v>
      </c>
      <c r="D57" s="115" t="s">
        <v>13</v>
      </c>
      <c r="E57" s="110">
        <v>0.59899999999999998</v>
      </c>
      <c r="F57" s="111">
        <v>0.28170000000000001</v>
      </c>
      <c r="G57" s="111">
        <v>2.1299999999999999E-2</v>
      </c>
      <c r="H57" s="109">
        <v>9.8000000000000004E-2</v>
      </c>
      <c r="I57" s="112"/>
    </row>
    <row r="58" spans="1:9" ht="32.1" customHeight="1">
      <c r="A58" s="105" t="s">
        <v>29</v>
      </c>
      <c r="B58" s="106" t="s">
        <v>4</v>
      </c>
      <c r="C58" s="114" t="s">
        <v>102</v>
      </c>
      <c r="D58" s="115" t="s">
        <v>14</v>
      </c>
      <c r="E58" s="110">
        <v>0.59899999999999998</v>
      </c>
      <c r="F58" s="111">
        <v>0.28910000000000002</v>
      </c>
      <c r="G58" s="111">
        <v>1.3899999999999999E-2</v>
      </c>
      <c r="H58" s="109">
        <v>9.8000000000000004E-2</v>
      </c>
      <c r="I58" s="112"/>
    </row>
    <row r="59" spans="1:9" ht="32.1" customHeight="1">
      <c r="A59" s="105" t="s">
        <v>29</v>
      </c>
      <c r="B59" s="106" t="s">
        <v>4</v>
      </c>
      <c r="C59" s="114" t="s">
        <v>103</v>
      </c>
      <c r="D59" s="115" t="s">
        <v>15</v>
      </c>
      <c r="E59" s="110">
        <v>0.38700000000000001</v>
      </c>
      <c r="F59" s="111">
        <v>0.50390000000000001</v>
      </c>
      <c r="G59" s="111">
        <v>2.9100000000000001E-2</v>
      </c>
      <c r="H59" s="109">
        <v>0.08</v>
      </c>
      <c r="I59" s="112"/>
    </row>
    <row r="60" spans="1:9" ht="32.1" customHeight="1">
      <c r="A60" s="105" t="s">
        <v>29</v>
      </c>
      <c r="B60" s="106" t="s">
        <v>4</v>
      </c>
      <c r="C60" s="114" t="s">
        <v>104</v>
      </c>
      <c r="D60" s="115" t="s">
        <v>16</v>
      </c>
      <c r="E60" s="110">
        <v>0.38700000000000001</v>
      </c>
      <c r="F60" s="111">
        <v>0.50609999999999999</v>
      </c>
      <c r="G60" s="111">
        <v>2.69E-2</v>
      </c>
      <c r="H60" s="109">
        <v>0.08</v>
      </c>
      <c r="I60" s="112"/>
    </row>
    <row r="61" spans="1:9" ht="32.1" customHeight="1">
      <c r="A61" s="105" t="s">
        <v>29</v>
      </c>
      <c r="B61" s="106" t="s">
        <v>4</v>
      </c>
      <c r="C61" s="114" t="s">
        <v>105</v>
      </c>
      <c r="D61" s="115" t="s">
        <v>17</v>
      </c>
      <c r="E61" s="110">
        <v>0.38700000000000001</v>
      </c>
      <c r="F61" s="111">
        <v>0.51070000000000004</v>
      </c>
      <c r="G61" s="111">
        <v>2.23E-2</v>
      </c>
      <c r="H61" s="109">
        <v>0.08</v>
      </c>
      <c r="I61" s="112"/>
    </row>
    <row r="62" spans="1:9" ht="32.1" customHeight="1">
      <c r="A62" s="105" t="s">
        <v>29</v>
      </c>
      <c r="B62" s="106" t="s">
        <v>4</v>
      </c>
      <c r="C62" s="114" t="s">
        <v>106</v>
      </c>
      <c r="D62" s="115" t="s">
        <v>18</v>
      </c>
      <c r="E62" s="110">
        <v>0.38700000000000001</v>
      </c>
      <c r="F62" s="111">
        <v>0.51370000000000005</v>
      </c>
      <c r="G62" s="111">
        <v>1.9300000000000001E-2</v>
      </c>
      <c r="H62" s="109">
        <v>0.08</v>
      </c>
      <c r="I62" s="112"/>
    </row>
    <row r="63" spans="1:9" ht="32.1" customHeight="1">
      <c r="A63" s="105" t="s">
        <v>29</v>
      </c>
      <c r="B63" s="106" t="s">
        <v>4</v>
      </c>
      <c r="C63" s="114" t="s">
        <v>107</v>
      </c>
      <c r="D63" s="115" t="s">
        <v>19</v>
      </c>
      <c r="E63" s="110">
        <v>0.38700000000000001</v>
      </c>
      <c r="F63" s="111">
        <v>0.51560000000000006</v>
      </c>
      <c r="G63" s="111">
        <v>1.7399999999999999E-2</v>
      </c>
      <c r="H63" s="109">
        <v>0.08</v>
      </c>
      <c r="I63" s="112"/>
    </row>
    <row r="64" spans="1:9" ht="32.1" customHeight="1">
      <c r="A64" s="105" t="s">
        <v>29</v>
      </c>
      <c r="B64" s="106" t="s">
        <v>4</v>
      </c>
      <c r="C64" s="114" t="s">
        <v>108</v>
      </c>
      <c r="D64" s="115" t="s">
        <v>109</v>
      </c>
      <c r="E64" s="110">
        <v>0.38700000000000001</v>
      </c>
      <c r="F64" s="111">
        <v>0.51870000000000005</v>
      </c>
      <c r="G64" s="111">
        <v>1.43E-2</v>
      </c>
      <c r="H64" s="109">
        <v>0.08</v>
      </c>
      <c r="I64" s="112"/>
    </row>
    <row r="65" spans="1:9" ht="32.1" customHeight="1">
      <c r="A65" s="105" t="s">
        <v>29</v>
      </c>
      <c r="B65" s="106" t="s">
        <v>4</v>
      </c>
      <c r="C65" s="114" t="s">
        <v>110</v>
      </c>
      <c r="D65" s="115" t="s">
        <v>111</v>
      </c>
      <c r="E65" s="110">
        <v>0.38700000000000001</v>
      </c>
      <c r="F65" s="111">
        <v>0.5242</v>
      </c>
      <c r="G65" s="111">
        <v>8.8000000000000005E-3</v>
      </c>
      <c r="H65" s="109">
        <v>0.08</v>
      </c>
      <c r="I65" s="112"/>
    </row>
    <row r="66" spans="1:9" ht="32.1" customHeight="1">
      <c r="A66" s="105" t="s">
        <v>112</v>
      </c>
      <c r="B66" s="106" t="s">
        <v>23</v>
      </c>
      <c r="C66" s="114" t="s">
        <v>113</v>
      </c>
      <c r="D66" s="115" t="s">
        <v>114</v>
      </c>
      <c r="E66" s="110">
        <v>0.76600000000000001</v>
      </c>
      <c r="F66" s="111">
        <v>4.4299999999999999E-2</v>
      </c>
      <c r="G66" s="111">
        <v>7.3700000000000002E-2</v>
      </c>
      <c r="H66" s="110">
        <v>0.11600000000000001</v>
      </c>
      <c r="I66" s="112"/>
    </row>
    <row r="67" spans="1:9" ht="32.1" customHeight="1">
      <c r="A67" s="105" t="s">
        <v>112</v>
      </c>
      <c r="B67" s="106" t="s">
        <v>23</v>
      </c>
      <c r="C67" s="114" t="s">
        <v>115</v>
      </c>
      <c r="D67" s="115" t="s">
        <v>116</v>
      </c>
      <c r="E67" s="110">
        <v>0.76600000000000001</v>
      </c>
      <c r="F67" s="110">
        <v>7.2999999999999995E-2</v>
      </c>
      <c r="G67" s="111">
        <v>6.0999999999999999E-2</v>
      </c>
      <c r="H67" s="111">
        <v>9.9999999999999978E-2</v>
      </c>
      <c r="I67" s="112"/>
    </row>
    <row r="68" spans="1:9" ht="32.1" customHeight="1">
      <c r="A68" s="105" t="s">
        <v>117</v>
      </c>
      <c r="B68" s="106" t="s">
        <v>24</v>
      </c>
      <c r="C68" s="114" t="s">
        <v>118</v>
      </c>
      <c r="D68" s="115" t="s">
        <v>119</v>
      </c>
      <c r="E68" s="110">
        <v>0.85699999999999998</v>
      </c>
      <c r="F68" s="110">
        <v>1.7999999999999999E-2</v>
      </c>
      <c r="G68" s="111">
        <v>6.0499999999999998E-2</v>
      </c>
      <c r="H68" s="111">
        <v>6.4500000000000002E-2</v>
      </c>
      <c r="I68" s="112"/>
    </row>
    <row r="69" spans="1:9" ht="32.1" customHeight="1">
      <c r="A69" s="105" t="s">
        <v>117</v>
      </c>
      <c r="B69" s="106" t="s">
        <v>24</v>
      </c>
      <c r="C69" s="114" t="s">
        <v>120</v>
      </c>
      <c r="D69" s="115" t="s">
        <v>121</v>
      </c>
      <c r="E69" s="110">
        <v>0.72899999999999998</v>
      </c>
      <c r="F69" s="111">
        <v>0.13969999999999999</v>
      </c>
      <c r="G69" s="111">
        <v>5.1299999999999998E-2</v>
      </c>
      <c r="H69" s="111">
        <v>0.08</v>
      </c>
      <c r="I69" s="112"/>
    </row>
    <row r="70" spans="1:9" ht="32.1" customHeight="1">
      <c r="A70" s="105" t="s">
        <v>122</v>
      </c>
      <c r="B70" s="106" t="s">
        <v>25</v>
      </c>
      <c r="C70" s="107" t="s">
        <v>123</v>
      </c>
      <c r="D70" s="108" t="s">
        <v>26</v>
      </c>
      <c r="E70" s="110">
        <v>0.71699999999999997</v>
      </c>
      <c r="F70" s="111">
        <v>5.4999999999999993E-2</v>
      </c>
      <c r="G70" s="111">
        <v>0.18310000000000001</v>
      </c>
      <c r="H70" s="111">
        <v>4.4900000000000002E-2</v>
      </c>
      <c r="I70" s="112"/>
    </row>
    <row r="71" spans="1:9" ht="4.5" customHeight="1">
      <c r="A71" s="117"/>
      <c r="B71" s="97"/>
      <c r="C71" s="96"/>
      <c r="D71" s="118"/>
    </row>
    <row r="72" spans="1:9">
      <c r="A72" s="237" t="s">
        <v>1310</v>
      </c>
      <c r="B72" s="237"/>
      <c r="C72" s="237"/>
      <c r="D72" s="237"/>
      <c r="E72" s="237"/>
      <c r="F72" s="237"/>
      <c r="G72" s="237"/>
      <c r="H72" s="237"/>
    </row>
  </sheetData>
  <autoFilter ref="A9:H70">
    <filterColumn colId="7"/>
  </autoFilter>
  <mergeCells count="5">
    <mergeCell ref="A5:H5"/>
    <mergeCell ref="A7:B7"/>
    <mergeCell ref="C7:D7"/>
    <mergeCell ref="E7:H7"/>
    <mergeCell ref="A72:H72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8" fitToHeight="2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I538"/>
  <sheetViews>
    <sheetView zoomScale="90" zoomScaleNormal="90" workbookViewId="0">
      <pane xSplit="4" ySplit="13" topLeftCell="E198" activePane="bottomRight" state="frozen"/>
      <selection pane="topRight" activeCell="F1" sqref="F1"/>
      <selection pane="bottomLeft" activeCell="A10" sqref="A10"/>
      <selection pane="bottomRight" activeCell="N478" sqref="N478"/>
    </sheetView>
  </sheetViews>
  <sheetFormatPr defaultColWidth="9.140625" defaultRowHeight="15.75"/>
  <cols>
    <col min="1" max="1" width="6.85546875" style="172" customWidth="1"/>
    <col min="2" max="2" width="23.28515625" style="173" customWidth="1"/>
    <col min="3" max="3" width="9.85546875" style="171" customWidth="1"/>
    <col min="4" max="4" width="51.140625" style="173" customWidth="1"/>
    <col min="5" max="5" width="9.28515625" style="173" customWidth="1"/>
    <col min="6" max="6" width="9.28515625" style="178" customWidth="1"/>
    <col min="7" max="9" width="16.7109375" style="177" customWidth="1"/>
    <col min="10" max="16384" width="9.140625" style="171"/>
  </cols>
  <sheetData>
    <row r="1" spans="1:9" s="5" customFormat="1" ht="18">
      <c r="I1" s="6" t="s">
        <v>1306</v>
      </c>
    </row>
    <row r="2" spans="1:9" s="5" customFormat="1" ht="18">
      <c r="I2" s="7" t="s">
        <v>189</v>
      </c>
    </row>
    <row r="3" spans="1:9" s="5" customFormat="1" ht="18">
      <c r="I3" s="7" t="s">
        <v>141</v>
      </c>
    </row>
    <row r="4" spans="1:9" s="123" customFormat="1" ht="6.75" customHeight="1">
      <c r="I4" s="124"/>
    </row>
    <row r="5" spans="1:9" s="121" customFormat="1" ht="18">
      <c r="F5" s="122"/>
      <c r="I5" s="179" t="s">
        <v>1309</v>
      </c>
    </row>
    <row r="6" spans="1:9" s="121" customFormat="1" ht="18">
      <c r="F6" s="122"/>
      <c r="I6" s="180" t="s">
        <v>141</v>
      </c>
    </row>
    <row r="7" spans="1:9" s="181" customFormat="1" ht="7.5" customHeight="1">
      <c r="I7" s="182"/>
    </row>
    <row r="8" spans="1:9" s="183" customFormat="1" ht="30" customHeight="1">
      <c r="A8" s="239" t="s">
        <v>1304</v>
      </c>
      <c r="B8" s="240"/>
      <c r="C8" s="240"/>
      <c r="D8" s="240"/>
      <c r="E8" s="240"/>
      <c r="F8" s="240"/>
      <c r="G8" s="240"/>
      <c r="H8" s="240"/>
      <c r="I8" s="240"/>
    </row>
    <row r="9" spans="1:9" s="186" customFormat="1" ht="6.75" customHeight="1">
      <c r="A9" s="184"/>
      <c r="B9" s="184"/>
      <c r="C9" s="184"/>
      <c r="D9" s="184"/>
      <c r="E9" s="185"/>
      <c r="G9" s="187"/>
      <c r="H9" s="188"/>
      <c r="I9" s="188"/>
    </row>
    <row r="10" spans="1:9" s="125" customFormat="1" ht="36.75" customHeight="1">
      <c r="A10" s="243" t="s">
        <v>370</v>
      </c>
      <c r="B10" s="244"/>
      <c r="C10" s="245" t="s">
        <v>0</v>
      </c>
      <c r="D10" s="246"/>
      <c r="E10" s="247" t="s">
        <v>1307</v>
      </c>
      <c r="F10" s="247" t="s">
        <v>1308</v>
      </c>
      <c r="G10" s="242" t="s">
        <v>371</v>
      </c>
      <c r="H10" s="242"/>
      <c r="I10" s="242"/>
    </row>
    <row r="11" spans="1:9" s="125" customFormat="1" ht="33" customHeight="1">
      <c r="A11" s="241" t="s">
        <v>1</v>
      </c>
      <c r="B11" s="241" t="s">
        <v>2</v>
      </c>
      <c r="C11" s="241" t="s">
        <v>1</v>
      </c>
      <c r="D11" s="241" t="s">
        <v>2</v>
      </c>
      <c r="E11" s="248"/>
      <c r="F11" s="248"/>
      <c r="G11" s="242" t="s">
        <v>372</v>
      </c>
      <c r="H11" s="242"/>
      <c r="I11" s="242" t="s">
        <v>373</v>
      </c>
    </row>
    <row r="12" spans="1:9" s="125" customFormat="1" ht="33" customHeight="1">
      <c r="A12" s="241"/>
      <c r="B12" s="241"/>
      <c r="C12" s="241"/>
      <c r="D12" s="241"/>
      <c r="E12" s="249"/>
      <c r="F12" s="249"/>
      <c r="G12" s="126" t="s">
        <v>374</v>
      </c>
      <c r="H12" s="126" t="s">
        <v>375</v>
      </c>
      <c r="I12" s="242"/>
    </row>
    <row r="13" spans="1:9" s="128" customFormat="1" ht="16.5" customHeight="1">
      <c r="A13" s="127">
        <v>1</v>
      </c>
      <c r="B13" s="127">
        <v>2</v>
      </c>
      <c r="C13" s="127">
        <v>3</v>
      </c>
      <c r="D13" s="127">
        <v>4</v>
      </c>
      <c r="E13" s="127">
        <v>5</v>
      </c>
      <c r="F13" s="127">
        <v>6</v>
      </c>
      <c r="G13" s="127">
        <v>7</v>
      </c>
      <c r="H13" s="127">
        <v>8</v>
      </c>
      <c r="I13" s="127">
        <v>9</v>
      </c>
    </row>
    <row r="14" spans="1:9" s="132" customFormat="1" ht="25.5" customHeight="1">
      <c r="A14" s="129" t="s">
        <v>376</v>
      </c>
      <c r="B14" s="130"/>
      <c r="C14" s="130"/>
      <c r="D14" s="130"/>
      <c r="E14" s="130"/>
      <c r="F14" s="130"/>
      <c r="G14" s="130"/>
      <c r="H14" s="130"/>
      <c r="I14" s="131"/>
    </row>
    <row r="15" spans="1:9" s="142" customFormat="1" ht="30" customHeight="1">
      <c r="A15" s="133" t="s">
        <v>377</v>
      </c>
      <c r="B15" s="134" t="s">
        <v>378</v>
      </c>
      <c r="C15" s="135" t="s">
        <v>379</v>
      </c>
      <c r="D15" s="136" t="s">
        <v>380</v>
      </c>
      <c r="E15" s="137"/>
      <c r="F15" s="138" t="s">
        <v>381</v>
      </c>
      <c r="G15" s="139">
        <v>0.8</v>
      </c>
      <c r="H15" s="140">
        <v>0.3</v>
      </c>
      <c r="I15" s="141">
        <v>1</v>
      </c>
    </row>
    <row r="16" spans="1:9" s="142" customFormat="1" ht="30" customHeight="1">
      <c r="A16" s="133" t="s">
        <v>377</v>
      </c>
      <c r="B16" s="134" t="s">
        <v>378</v>
      </c>
      <c r="C16" s="135" t="s">
        <v>382</v>
      </c>
      <c r="D16" s="136" t="s">
        <v>383</v>
      </c>
      <c r="E16" s="137"/>
      <c r="F16" s="143"/>
      <c r="G16" s="139">
        <v>0.75</v>
      </c>
      <c r="H16" s="139">
        <v>0.25</v>
      </c>
      <c r="I16" s="139">
        <v>0.25</v>
      </c>
    </row>
    <row r="17" spans="1:9" s="142" customFormat="1" ht="30" customHeight="1">
      <c r="A17" s="133" t="s">
        <v>377</v>
      </c>
      <c r="B17" s="134" t="s">
        <v>378</v>
      </c>
      <c r="C17" s="135" t="s">
        <v>384</v>
      </c>
      <c r="D17" s="136" t="s">
        <v>385</v>
      </c>
      <c r="E17" s="138" t="s">
        <v>386</v>
      </c>
      <c r="F17" s="143"/>
      <c r="G17" s="144">
        <v>1</v>
      </c>
      <c r="H17" s="141">
        <v>0.9</v>
      </c>
      <c r="I17" s="141">
        <v>0.9</v>
      </c>
    </row>
    <row r="18" spans="1:9" s="142" customFormat="1" ht="30" customHeight="1">
      <c r="A18" s="133" t="s">
        <v>377</v>
      </c>
      <c r="B18" s="134" t="s">
        <v>378</v>
      </c>
      <c r="C18" s="135" t="s">
        <v>387</v>
      </c>
      <c r="D18" s="136" t="s">
        <v>388</v>
      </c>
      <c r="E18" s="138" t="s">
        <v>386</v>
      </c>
      <c r="F18" s="143"/>
      <c r="G18" s="144">
        <v>1</v>
      </c>
      <c r="H18" s="141">
        <v>0.9</v>
      </c>
      <c r="I18" s="141">
        <v>0.9</v>
      </c>
    </row>
    <row r="19" spans="1:9" s="142" customFormat="1" ht="30" customHeight="1">
      <c r="A19" s="133" t="s">
        <v>377</v>
      </c>
      <c r="B19" s="134" t="s">
        <v>378</v>
      </c>
      <c r="C19" s="135" t="s">
        <v>389</v>
      </c>
      <c r="D19" s="136" t="s">
        <v>390</v>
      </c>
      <c r="E19" s="138"/>
      <c r="F19" s="138" t="s">
        <v>381</v>
      </c>
      <c r="G19" s="139">
        <v>0.5</v>
      </c>
      <c r="H19" s="139">
        <v>0.2</v>
      </c>
      <c r="I19" s="140">
        <v>1</v>
      </c>
    </row>
    <row r="20" spans="1:9" s="142" customFormat="1" ht="30" customHeight="1">
      <c r="A20" s="133" t="s">
        <v>377</v>
      </c>
      <c r="B20" s="134" t="s">
        <v>378</v>
      </c>
      <c r="C20" s="135" t="s">
        <v>391</v>
      </c>
      <c r="D20" s="136" t="s">
        <v>392</v>
      </c>
      <c r="E20" s="138" t="s">
        <v>386</v>
      </c>
      <c r="F20" s="143" t="s">
        <v>381</v>
      </c>
      <c r="G20" s="139">
        <v>1</v>
      </c>
      <c r="H20" s="139">
        <v>0.9</v>
      </c>
      <c r="I20" s="139">
        <v>1</v>
      </c>
    </row>
    <row r="21" spans="1:9" s="142" customFormat="1" ht="30" customHeight="1">
      <c r="A21" s="133" t="s">
        <v>377</v>
      </c>
      <c r="B21" s="134" t="s">
        <v>378</v>
      </c>
      <c r="C21" s="135" t="s">
        <v>393</v>
      </c>
      <c r="D21" s="136" t="s">
        <v>394</v>
      </c>
      <c r="E21" s="138"/>
      <c r="F21" s="138" t="s">
        <v>381</v>
      </c>
      <c r="G21" s="139">
        <v>0.75</v>
      </c>
      <c r="H21" s="140">
        <v>0.5</v>
      </c>
      <c r="I21" s="140">
        <v>1</v>
      </c>
    </row>
    <row r="22" spans="1:9" s="142" customFormat="1" ht="30" customHeight="1">
      <c r="A22" s="133" t="s">
        <v>395</v>
      </c>
      <c r="B22" s="134" t="s">
        <v>396</v>
      </c>
      <c r="C22" s="135" t="s">
        <v>397</v>
      </c>
      <c r="D22" s="136" t="s">
        <v>398</v>
      </c>
      <c r="E22" s="138"/>
      <c r="F22" s="143"/>
      <c r="G22" s="139">
        <v>0.75</v>
      </c>
      <c r="H22" s="139">
        <v>0.2</v>
      </c>
      <c r="I22" s="139">
        <v>0.2</v>
      </c>
    </row>
    <row r="23" spans="1:9" s="142" customFormat="1" ht="30" customHeight="1">
      <c r="A23" s="133" t="s">
        <v>399</v>
      </c>
      <c r="B23" s="134" t="s">
        <v>400</v>
      </c>
      <c r="C23" s="135" t="s">
        <v>401</v>
      </c>
      <c r="D23" s="136" t="s">
        <v>402</v>
      </c>
      <c r="E23" s="138"/>
      <c r="F23" s="143"/>
      <c r="G23" s="139">
        <v>0.6</v>
      </c>
      <c r="H23" s="139">
        <v>0.2</v>
      </c>
      <c r="I23" s="139">
        <v>0.2</v>
      </c>
    </row>
    <row r="24" spans="1:9" s="142" customFormat="1" ht="30" customHeight="1">
      <c r="A24" s="133" t="s">
        <v>403</v>
      </c>
      <c r="B24" s="134" t="s">
        <v>3</v>
      </c>
      <c r="C24" s="135" t="s">
        <v>404</v>
      </c>
      <c r="D24" s="136" t="s">
        <v>405</v>
      </c>
      <c r="E24" s="138"/>
      <c r="F24" s="143"/>
      <c r="G24" s="139">
        <v>0.75</v>
      </c>
      <c r="H24" s="139">
        <v>0.2</v>
      </c>
      <c r="I24" s="139">
        <v>0.2</v>
      </c>
    </row>
    <row r="25" spans="1:9" s="142" customFormat="1" ht="30" customHeight="1">
      <c r="A25" s="133" t="s">
        <v>403</v>
      </c>
      <c r="B25" s="134" t="s">
        <v>3</v>
      </c>
      <c r="C25" s="135" t="s">
        <v>406</v>
      </c>
      <c r="D25" s="136" t="s">
        <v>407</v>
      </c>
      <c r="E25" s="138"/>
      <c r="F25" s="143"/>
      <c r="G25" s="139">
        <v>0.75</v>
      </c>
      <c r="H25" s="139">
        <v>0.2</v>
      </c>
      <c r="I25" s="139">
        <v>0.2</v>
      </c>
    </row>
    <row r="26" spans="1:9" s="142" customFormat="1" ht="30" customHeight="1">
      <c r="A26" s="133" t="s">
        <v>403</v>
      </c>
      <c r="B26" s="134" t="s">
        <v>3</v>
      </c>
      <c r="C26" s="135" t="s">
        <v>408</v>
      </c>
      <c r="D26" s="136" t="s">
        <v>409</v>
      </c>
      <c r="E26" s="138"/>
      <c r="F26" s="138" t="s">
        <v>410</v>
      </c>
      <c r="G26" s="140">
        <v>1</v>
      </c>
      <c r="H26" s="140">
        <v>1</v>
      </c>
      <c r="I26" s="140">
        <v>1</v>
      </c>
    </row>
    <row r="27" spans="1:9" s="142" customFormat="1" ht="45" customHeight="1">
      <c r="A27" s="133" t="s">
        <v>403</v>
      </c>
      <c r="B27" s="134" t="s">
        <v>3</v>
      </c>
      <c r="C27" s="135" t="s">
        <v>411</v>
      </c>
      <c r="D27" s="136" t="s">
        <v>124</v>
      </c>
      <c r="E27" s="138"/>
      <c r="F27" s="138" t="s">
        <v>410</v>
      </c>
      <c r="G27" s="140">
        <v>1</v>
      </c>
      <c r="H27" s="140">
        <v>1</v>
      </c>
      <c r="I27" s="140">
        <v>1</v>
      </c>
    </row>
    <row r="28" spans="1:9" s="142" customFormat="1" ht="30" customHeight="1">
      <c r="A28" s="133" t="s">
        <v>403</v>
      </c>
      <c r="B28" s="134" t="s">
        <v>3</v>
      </c>
      <c r="C28" s="135" t="s">
        <v>412</v>
      </c>
      <c r="D28" s="136" t="s">
        <v>413</v>
      </c>
      <c r="E28" s="138"/>
      <c r="F28" s="138" t="s">
        <v>410</v>
      </c>
      <c r="G28" s="140">
        <v>1</v>
      </c>
      <c r="H28" s="140">
        <v>1</v>
      </c>
      <c r="I28" s="140">
        <v>1</v>
      </c>
    </row>
    <row r="29" spans="1:9" s="142" customFormat="1" ht="60" customHeight="1">
      <c r="A29" s="133" t="s">
        <v>403</v>
      </c>
      <c r="B29" s="134" t="s">
        <v>3</v>
      </c>
      <c r="C29" s="135" t="s">
        <v>414</v>
      </c>
      <c r="D29" s="136" t="s">
        <v>415</v>
      </c>
      <c r="E29" s="138"/>
      <c r="F29" s="138" t="s">
        <v>410</v>
      </c>
      <c r="G29" s="140">
        <v>1</v>
      </c>
      <c r="H29" s="140">
        <v>1</v>
      </c>
      <c r="I29" s="140">
        <v>1</v>
      </c>
    </row>
    <row r="30" spans="1:9" s="142" customFormat="1" ht="32.1" customHeight="1">
      <c r="A30" s="133" t="s">
        <v>403</v>
      </c>
      <c r="B30" s="134" t="s">
        <v>3</v>
      </c>
      <c r="C30" s="135" t="s">
        <v>416</v>
      </c>
      <c r="D30" s="136" t="s">
        <v>417</v>
      </c>
      <c r="E30" s="138"/>
      <c r="F30" s="138" t="s">
        <v>410</v>
      </c>
      <c r="G30" s="140">
        <v>1</v>
      </c>
      <c r="H30" s="140">
        <v>1</v>
      </c>
      <c r="I30" s="140">
        <v>1</v>
      </c>
    </row>
    <row r="31" spans="1:9" s="142" customFormat="1" ht="45" customHeight="1">
      <c r="A31" s="133" t="s">
        <v>403</v>
      </c>
      <c r="B31" s="134" t="s">
        <v>3</v>
      </c>
      <c r="C31" s="135" t="s">
        <v>418</v>
      </c>
      <c r="D31" s="136" t="s">
        <v>419</v>
      </c>
      <c r="E31" s="138"/>
      <c r="F31" s="143"/>
      <c r="G31" s="139">
        <v>0.5</v>
      </c>
      <c r="H31" s="139">
        <v>0.2</v>
      </c>
      <c r="I31" s="139">
        <v>0.2</v>
      </c>
    </row>
    <row r="32" spans="1:9" s="142" customFormat="1" ht="30" customHeight="1">
      <c r="A32" s="133" t="s">
        <v>420</v>
      </c>
      <c r="B32" s="134" t="s">
        <v>421</v>
      </c>
      <c r="C32" s="135" t="s">
        <v>422</v>
      </c>
      <c r="D32" s="136" t="s">
        <v>423</v>
      </c>
      <c r="E32" s="138"/>
      <c r="F32" s="143"/>
      <c r="G32" s="139">
        <v>0.7</v>
      </c>
      <c r="H32" s="139">
        <v>0.1</v>
      </c>
      <c r="I32" s="139">
        <v>0.1</v>
      </c>
    </row>
    <row r="33" spans="1:9" s="142" customFormat="1" ht="30" customHeight="1">
      <c r="A33" s="133" t="s">
        <v>424</v>
      </c>
      <c r="B33" s="134" t="s">
        <v>425</v>
      </c>
      <c r="C33" s="135" t="s">
        <v>426</v>
      </c>
      <c r="D33" s="136" t="s">
        <v>427</v>
      </c>
      <c r="E33" s="138"/>
      <c r="F33" s="143"/>
      <c r="G33" s="139">
        <v>0.5</v>
      </c>
      <c r="H33" s="139">
        <v>0.2</v>
      </c>
      <c r="I33" s="139">
        <v>0.2</v>
      </c>
    </row>
    <row r="34" spans="1:9" s="142" customFormat="1" ht="45" customHeight="1">
      <c r="A34" s="133" t="s">
        <v>428</v>
      </c>
      <c r="B34" s="134" t="s">
        <v>429</v>
      </c>
      <c r="C34" s="135" t="s">
        <v>430</v>
      </c>
      <c r="D34" s="136" t="s">
        <v>431</v>
      </c>
      <c r="E34" s="138"/>
      <c r="F34" s="143"/>
      <c r="G34" s="139">
        <v>0.5</v>
      </c>
      <c r="H34" s="139">
        <v>0.2</v>
      </c>
      <c r="I34" s="139">
        <v>0.2</v>
      </c>
    </row>
    <row r="35" spans="1:9" s="142" customFormat="1" ht="30" customHeight="1">
      <c r="A35" s="133" t="s">
        <v>432</v>
      </c>
      <c r="B35" s="134" t="s">
        <v>433</v>
      </c>
      <c r="C35" s="135" t="s">
        <v>434</v>
      </c>
      <c r="D35" s="136" t="s">
        <v>435</v>
      </c>
      <c r="E35" s="138" t="s">
        <v>386</v>
      </c>
      <c r="F35" s="143"/>
      <c r="G35" s="144">
        <v>0.95</v>
      </c>
      <c r="H35" s="141">
        <v>0.85</v>
      </c>
      <c r="I35" s="141">
        <v>0.85</v>
      </c>
    </row>
    <row r="36" spans="1:9" s="142" customFormat="1" ht="30" customHeight="1">
      <c r="A36" s="133" t="s">
        <v>432</v>
      </c>
      <c r="B36" s="134" t="s">
        <v>433</v>
      </c>
      <c r="C36" s="135" t="s">
        <v>436</v>
      </c>
      <c r="D36" s="136" t="s">
        <v>437</v>
      </c>
      <c r="E36" s="138" t="s">
        <v>386</v>
      </c>
      <c r="F36" s="143"/>
      <c r="G36" s="144">
        <v>0.95</v>
      </c>
      <c r="H36" s="141">
        <v>0.85</v>
      </c>
      <c r="I36" s="141">
        <v>0.85</v>
      </c>
    </row>
    <row r="37" spans="1:9" s="142" customFormat="1" ht="30" customHeight="1">
      <c r="A37" s="133" t="s">
        <v>438</v>
      </c>
      <c r="B37" s="134" t="s">
        <v>439</v>
      </c>
      <c r="C37" s="135" t="s">
        <v>440</v>
      </c>
      <c r="D37" s="136" t="s">
        <v>441</v>
      </c>
      <c r="E37" s="138" t="s">
        <v>386</v>
      </c>
      <c r="F37" s="143"/>
      <c r="G37" s="144">
        <v>0.95</v>
      </c>
      <c r="H37" s="141">
        <v>0.85</v>
      </c>
      <c r="I37" s="141">
        <v>0.85</v>
      </c>
    </row>
    <row r="38" spans="1:9" s="142" customFormat="1" ht="30" customHeight="1">
      <c r="A38" s="133" t="s">
        <v>442</v>
      </c>
      <c r="B38" s="134" t="s">
        <v>443</v>
      </c>
      <c r="C38" s="135" t="s">
        <v>444</v>
      </c>
      <c r="D38" s="136" t="s">
        <v>445</v>
      </c>
      <c r="E38" s="138"/>
      <c r="F38" s="143"/>
      <c r="G38" s="139">
        <v>0.5</v>
      </c>
      <c r="H38" s="139">
        <v>0.1</v>
      </c>
      <c r="I38" s="139">
        <v>0.1</v>
      </c>
    </row>
    <row r="39" spans="1:9" s="142" customFormat="1" ht="30" customHeight="1">
      <c r="A39" s="133" t="s">
        <v>442</v>
      </c>
      <c r="B39" s="134" t="s">
        <v>443</v>
      </c>
      <c r="C39" s="135" t="s">
        <v>446</v>
      </c>
      <c r="D39" s="136" t="s">
        <v>447</v>
      </c>
      <c r="E39" s="138"/>
      <c r="F39" s="143"/>
      <c r="G39" s="139">
        <v>0.5</v>
      </c>
      <c r="H39" s="139">
        <v>0.1</v>
      </c>
      <c r="I39" s="139">
        <v>0.1</v>
      </c>
    </row>
    <row r="40" spans="1:9" s="142" customFormat="1" ht="30" customHeight="1">
      <c r="A40" s="133" t="s">
        <v>448</v>
      </c>
      <c r="B40" s="134" t="s">
        <v>449</v>
      </c>
      <c r="C40" s="135" t="s">
        <v>450</v>
      </c>
      <c r="D40" s="136" t="s">
        <v>451</v>
      </c>
      <c r="E40" s="138"/>
      <c r="F40" s="143"/>
      <c r="G40" s="139">
        <v>0.5</v>
      </c>
      <c r="H40" s="139">
        <v>0.1</v>
      </c>
      <c r="I40" s="139">
        <v>0.1</v>
      </c>
    </row>
    <row r="41" spans="1:9" s="142" customFormat="1" ht="30" customHeight="1">
      <c r="A41" s="133" t="s">
        <v>448</v>
      </c>
      <c r="B41" s="134" t="s">
        <v>449</v>
      </c>
      <c r="C41" s="135" t="s">
        <v>452</v>
      </c>
      <c r="D41" s="136" t="s">
        <v>453</v>
      </c>
      <c r="E41" s="138"/>
      <c r="F41" s="143"/>
      <c r="G41" s="139">
        <v>0.5</v>
      </c>
      <c r="H41" s="139">
        <v>0.1</v>
      </c>
      <c r="I41" s="139">
        <v>0.1</v>
      </c>
    </row>
    <row r="42" spans="1:9" s="142" customFormat="1" ht="30" customHeight="1">
      <c r="A42" s="133" t="s">
        <v>448</v>
      </c>
      <c r="B42" s="134" t="s">
        <v>449</v>
      </c>
      <c r="C42" s="135" t="s">
        <v>454</v>
      </c>
      <c r="D42" s="136" t="s">
        <v>455</v>
      </c>
      <c r="E42" s="138"/>
      <c r="F42" s="143"/>
      <c r="G42" s="139">
        <v>0.5</v>
      </c>
      <c r="H42" s="139">
        <v>0.1</v>
      </c>
      <c r="I42" s="139">
        <v>0.1</v>
      </c>
    </row>
    <row r="43" spans="1:9" s="142" customFormat="1" ht="30" customHeight="1">
      <c r="A43" s="133" t="s">
        <v>448</v>
      </c>
      <c r="B43" s="134" t="s">
        <v>449</v>
      </c>
      <c r="C43" s="135" t="s">
        <v>456</v>
      </c>
      <c r="D43" s="136" t="s">
        <v>457</v>
      </c>
      <c r="E43" s="138"/>
      <c r="F43" s="143"/>
      <c r="G43" s="139">
        <v>0.5</v>
      </c>
      <c r="H43" s="139">
        <v>0.1</v>
      </c>
      <c r="I43" s="139">
        <v>0.1</v>
      </c>
    </row>
    <row r="44" spans="1:9" s="142" customFormat="1" ht="30" customHeight="1">
      <c r="A44" s="133" t="s">
        <v>448</v>
      </c>
      <c r="B44" s="134" t="s">
        <v>449</v>
      </c>
      <c r="C44" s="135" t="s">
        <v>458</v>
      </c>
      <c r="D44" s="136" t="s">
        <v>459</v>
      </c>
      <c r="E44" s="138"/>
      <c r="F44" s="143"/>
      <c r="G44" s="139">
        <v>0.5</v>
      </c>
      <c r="H44" s="139">
        <v>0.1</v>
      </c>
      <c r="I44" s="139">
        <v>0.1</v>
      </c>
    </row>
    <row r="45" spans="1:9" s="142" customFormat="1" ht="30" customHeight="1">
      <c r="A45" s="133" t="s">
        <v>448</v>
      </c>
      <c r="B45" s="134" t="s">
        <v>449</v>
      </c>
      <c r="C45" s="135" t="s">
        <v>460</v>
      </c>
      <c r="D45" s="136" t="s">
        <v>461</v>
      </c>
      <c r="E45" s="138"/>
      <c r="F45" s="143"/>
      <c r="G45" s="139">
        <v>0.5</v>
      </c>
      <c r="H45" s="139">
        <v>0.1</v>
      </c>
      <c r="I45" s="139">
        <v>0.1</v>
      </c>
    </row>
    <row r="46" spans="1:9" s="142" customFormat="1" ht="30" customHeight="1">
      <c r="A46" s="133" t="s">
        <v>448</v>
      </c>
      <c r="B46" s="134" t="s">
        <v>449</v>
      </c>
      <c r="C46" s="135" t="s">
        <v>462</v>
      </c>
      <c r="D46" s="136" t="s">
        <v>463</v>
      </c>
      <c r="E46" s="138"/>
      <c r="F46" s="143"/>
      <c r="G46" s="139">
        <v>0.5</v>
      </c>
      <c r="H46" s="139">
        <v>0.1</v>
      </c>
      <c r="I46" s="139">
        <v>0.1</v>
      </c>
    </row>
    <row r="47" spans="1:9" s="142" customFormat="1" ht="30" customHeight="1">
      <c r="A47" s="133" t="s">
        <v>448</v>
      </c>
      <c r="B47" s="134" t="s">
        <v>449</v>
      </c>
      <c r="C47" s="135" t="s">
        <v>464</v>
      </c>
      <c r="D47" s="136" t="s">
        <v>465</v>
      </c>
      <c r="E47" s="138"/>
      <c r="F47" s="143"/>
      <c r="G47" s="139">
        <v>0.5</v>
      </c>
      <c r="H47" s="139">
        <v>0.1</v>
      </c>
      <c r="I47" s="139">
        <v>0.1</v>
      </c>
    </row>
    <row r="48" spans="1:9" s="142" customFormat="1" ht="30" customHeight="1">
      <c r="A48" s="133" t="s">
        <v>448</v>
      </c>
      <c r="B48" s="134" t="s">
        <v>449</v>
      </c>
      <c r="C48" s="135" t="s">
        <v>466</v>
      </c>
      <c r="D48" s="136" t="s">
        <v>467</v>
      </c>
      <c r="E48" s="138"/>
      <c r="F48" s="143"/>
      <c r="G48" s="139">
        <v>0.5</v>
      </c>
      <c r="H48" s="139">
        <v>0.1</v>
      </c>
      <c r="I48" s="139">
        <v>0.1</v>
      </c>
    </row>
    <row r="49" spans="1:9" s="142" customFormat="1" ht="30" customHeight="1">
      <c r="A49" s="133" t="s">
        <v>468</v>
      </c>
      <c r="B49" s="134" t="s">
        <v>469</v>
      </c>
      <c r="C49" s="135" t="s">
        <v>470</v>
      </c>
      <c r="D49" s="136" t="s">
        <v>471</v>
      </c>
      <c r="E49" s="138"/>
      <c r="F49" s="143"/>
      <c r="G49" s="139">
        <v>0.65</v>
      </c>
      <c r="H49" s="139">
        <v>0.1</v>
      </c>
      <c r="I49" s="139">
        <v>0.1</v>
      </c>
    </row>
    <row r="50" spans="1:9" s="142" customFormat="1" ht="30" customHeight="1">
      <c r="A50" s="133" t="s">
        <v>468</v>
      </c>
      <c r="B50" s="134" t="s">
        <v>469</v>
      </c>
      <c r="C50" s="135" t="s">
        <v>472</v>
      </c>
      <c r="D50" s="136" t="s">
        <v>473</v>
      </c>
      <c r="E50" s="138" t="s">
        <v>386</v>
      </c>
      <c r="F50" s="143"/>
      <c r="G50" s="144">
        <v>0.95</v>
      </c>
      <c r="H50" s="141">
        <v>0.85</v>
      </c>
      <c r="I50" s="141">
        <v>0.85</v>
      </c>
    </row>
    <row r="51" spans="1:9" s="142" customFormat="1" ht="75" customHeight="1">
      <c r="A51" s="133" t="s">
        <v>468</v>
      </c>
      <c r="B51" s="134" t="s">
        <v>469</v>
      </c>
      <c r="C51" s="135" t="s">
        <v>474</v>
      </c>
      <c r="D51" s="136" t="s">
        <v>475</v>
      </c>
      <c r="E51" s="138"/>
      <c r="F51" s="143"/>
      <c r="G51" s="139">
        <v>0.5</v>
      </c>
      <c r="H51" s="139">
        <v>0.1</v>
      </c>
      <c r="I51" s="139">
        <v>0.1</v>
      </c>
    </row>
    <row r="52" spans="1:9" s="142" customFormat="1" ht="30" customHeight="1">
      <c r="A52" s="133" t="s">
        <v>476</v>
      </c>
      <c r="B52" s="134" t="s">
        <v>477</v>
      </c>
      <c r="C52" s="135" t="s">
        <v>478</v>
      </c>
      <c r="D52" s="136" t="s">
        <v>479</v>
      </c>
      <c r="E52" s="138" t="s">
        <v>386</v>
      </c>
      <c r="F52" s="143"/>
      <c r="G52" s="144">
        <v>0.95</v>
      </c>
      <c r="H52" s="141">
        <v>0.85</v>
      </c>
      <c r="I52" s="141">
        <v>0.85</v>
      </c>
    </row>
    <row r="53" spans="1:9" s="142" customFormat="1" ht="30" customHeight="1">
      <c r="A53" s="133" t="s">
        <v>476</v>
      </c>
      <c r="B53" s="134" t="s">
        <v>477</v>
      </c>
      <c r="C53" s="135" t="s">
        <v>480</v>
      </c>
      <c r="D53" s="136" t="s">
        <v>481</v>
      </c>
      <c r="E53" s="138" t="s">
        <v>386</v>
      </c>
      <c r="F53" s="143"/>
      <c r="G53" s="144">
        <v>0.95</v>
      </c>
      <c r="H53" s="141">
        <v>0.85</v>
      </c>
      <c r="I53" s="141">
        <v>0.85</v>
      </c>
    </row>
    <row r="54" spans="1:9" s="142" customFormat="1" ht="30" customHeight="1">
      <c r="A54" s="133" t="s">
        <v>482</v>
      </c>
      <c r="B54" s="134" t="s">
        <v>483</v>
      </c>
      <c r="C54" s="135" t="s">
        <v>484</v>
      </c>
      <c r="D54" s="136" t="s">
        <v>485</v>
      </c>
      <c r="E54" s="138"/>
      <c r="F54" s="143"/>
      <c r="G54" s="139">
        <v>0.5</v>
      </c>
      <c r="H54" s="139">
        <v>0.1</v>
      </c>
      <c r="I54" s="139">
        <v>0.1</v>
      </c>
    </row>
    <row r="55" spans="1:9" s="142" customFormat="1" ht="30" customHeight="1">
      <c r="A55" s="133" t="s">
        <v>482</v>
      </c>
      <c r="B55" s="134" t="s">
        <v>483</v>
      </c>
      <c r="C55" s="135" t="s">
        <v>486</v>
      </c>
      <c r="D55" s="136" t="s">
        <v>487</v>
      </c>
      <c r="E55" s="138"/>
      <c r="F55" s="138" t="s">
        <v>410</v>
      </c>
      <c r="G55" s="139">
        <v>0.5</v>
      </c>
      <c r="H55" s="140">
        <v>0.25</v>
      </c>
      <c r="I55" s="140">
        <v>1</v>
      </c>
    </row>
    <row r="56" spans="1:9" s="142" customFormat="1" ht="30" customHeight="1">
      <c r="A56" s="133" t="s">
        <v>482</v>
      </c>
      <c r="B56" s="134" t="s">
        <v>483</v>
      </c>
      <c r="C56" s="135" t="s">
        <v>488</v>
      </c>
      <c r="D56" s="136" t="s">
        <v>489</v>
      </c>
      <c r="E56" s="138"/>
      <c r="F56" s="138" t="s">
        <v>410</v>
      </c>
      <c r="G56" s="139">
        <v>0.5</v>
      </c>
      <c r="H56" s="140">
        <v>0.25</v>
      </c>
      <c r="I56" s="140">
        <v>1</v>
      </c>
    </row>
    <row r="57" spans="1:9" s="142" customFormat="1" ht="45" customHeight="1">
      <c r="A57" s="133" t="s">
        <v>490</v>
      </c>
      <c r="B57" s="134" t="s">
        <v>491</v>
      </c>
      <c r="C57" s="135" t="s">
        <v>492</v>
      </c>
      <c r="D57" s="136" t="s">
        <v>493</v>
      </c>
      <c r="E57" s="138"/>
      <c r="F57" s="143"/>
      <c r="G57" s="139">
        <v>0.5</v>
      </c>
      <c r="H57" s="139">
        <v>0.1</v>
      </c>
      <c r="I57" s="139">
        <v>0.1</v>
      </c>
    </row>
    <row r="58" spans="1:9" s="142" customFormat="1" ht="30" customHeight="1">
      <c r="A58" s="133" t="s">
        <v>490</v>
      </c>
      <c r="B58" s="134" t="s">
        <v>491</v>
      </c>
      <c r="C58" s="135" t="s">
        <v>494</v>
      </c>
      <c r="D58" s="136" t="s">
        <v>495</v>
      </c>
      <c r="E58" s="138" t="s">
        <v>386</v>
      </c>
      <c r="F58" s="143"/>
      <c r="G58" s="144">
        <v>0.95</v>
      </c>
      <c r="H58" s="141">
        <v>0.85</v>
      </c>
      <c r="I58" s="141">
        <v>0.85</v>
      </c>
    </row>
    <row r="59" spans="1:9" s="142" customFormat="1" ht="30" customHeight="1">
      <c r="A59" s="133" t="s">
        <v>496</v>
      </c>
      <c r="B59" s="134" t="s">
        <v>497</v>
      </c>
      <c r="C59" s="135" t="s">
        <v>498</v>
      </c>
      <c r="D59" s="136" t="s">
        <v>499</v>
      </c>
      <c r="E59" s="138"/>
      <c r="F59" s="143"/>
      <c r="G59" s="139">
        <v>0.5</v>
      </c>
      <c r="H59" s="139">
        <v>0.1</v>
      </c>
      <c r="I59" s="139">
        <v>0.1</v>
      </c>
    </row>
    <row r="60" spans="1:9" s="142" customFormat="1" ht="30" customHeight="1">
      <c r="A60" s="133" t="s">
        <v>500</v>
      </c>
      <c r="B60" s="134" t="s">
        <v>501</v>
      </c>
      <c r="C60" s="135" t="s">
        <v>502</v>
      </c>
      <c r="D60" s="136" t="s">
        <v>503</v>
      </c>
      <c r="E60" s="138"/>
      <c r="F60" s="143"/>
      <c r="G60" s="139">
        <v>0.5</v>
      </c>
      <c r="H60" s="139">
        <v>0.1</v>
      </c>
      <c r="I60" s="139">
        <v>0.1</v>
      </c>
    </row>
    <row r="61" spans="1:9" s="142" customFormat="1" ht="30" customHeight="1">
      <c r="A61" s="133" t="s">
        <v>500</v>
      </c>
      <c r="B61" s="134" t="s">
        <v>501</v>
      </c>
      <c r="C61" s="135" t="s">
        <v>504</v>
      </c>
      <c r="D61" s="136" t="s">
        <v>505</v>
      </c>
      <c r="E61" s="138"/>
      <c r="F61" s="143"/>
      <c r="G61" s="139">
        <v>0.5</v>
      </c>
      <c r="H61" s="139">
        <v>0.1</v>
      </c>
      <c r="I61" s="139">
        <v>0.1</v>
      </c>
    </row>
    <row r="62" spans="1:9" s="142" customFormat="1" ht="30" customHeight="1">
      <c r="A62" s="133" t="s">
        <v>500</v>
      </c>
      <c r="B62" s="134" t="s">
        <v>501</v>
      </c>
      <c r="C62" s="135" t="s">
        <v>506</v>
      </c>
      <c r="D62" s="136" t="s">
        <v>507</v>
      </c>
      <c r="E62" s="138" t="s">
        <v>386</v>
      </c>
      <c r="F62" s="143"/>
      <c r="G62" s="144">
        <v>0.95</v>
      </c>
      <c r="H62" s="141">
        <v>0.85</v>
      </c>
      <c r="I62" s="141">
        <v>0.85</v>
      </c>
    </row>
    <row r="63" spans="1:9" s="142" customFormat="1" ht="30" customHeight="1">
      <c r="A63" s="133" t="s">
        <v>500</v>
      </c>
      <c r="B63" s="134" t="s">
        <v>501</v>
      </c>
      <c r="C63" s="135" t="s">
        <v>508</v>
      </c>
      <c r="D63" s="136" t="s">
        <v>509</v>
      </c>
      <c r="E63" s="138"/>
      <c r="F63" s="143"/>
      <c r="G63" s="139">
        <v>0.85</v>
      </c>
      <c r="H63" s="139">
        <v>0.25</v>
      </c>
      <c r="I63" s="139">
        <v>0.25</v>
      </c>
    </row>
    <row r="64" spans="1:9" s="142" customFormat="1" ht="30" customHeight="1">
      <c r="A64" s="133" t="s">
        <v>510</v>
      </c>
      <c r="B64" s="134" t="s">
        <v>4</v>
      </c>
      <c r="C64" s="135" t="s">
        <v>511</v>
      </c>
      <c r="D64" s="136" t="s">
        <v>5</v>
      </c>
      <c r="E64" s="138"/>
      <c r="F64" s="143"/>
      <c r="G64" s="139">
        <v>1</v>
      </c>
      <c r="H64" s="139">
        <v>1</v>
      </c>
      <c r="I64" s="139">
        <v>1</v>
      </c>
    </row>
    <row r="65" spans="1:9" s="142" customFormat="1" ht="30" customHeight="1">
      <c r="A65" s="133" t="s">
        <v>510</v>
      </c>
      <c r="B65" s="134" t="s">
        <v>4</v>
      </c>
      <c r="C65" s="135" t="s">
        <v>512</v>
      </c>
      <c r="D65" s="136" t="s">
        <v>6</v>
      </c>
      <c r="E65" s="138"/>
      <c r="F65" s="143"/>
      <c r="G65" s="139">
        <v>1</v>
      </c>
      <c r="H65" s="139">
        <v>1</v>
      </c>
      <c r="I65" s="139">
        <v>1</v>
      </c>
    </row>
    <row r="66" spans="1:9" s="142" customFormat="1" ht="30" customHeight="1">
      <c r="A66" s="133" t="s">
        <v>510</v>
      </c>
      <c r="B66" s="134" t="s">
        <v>4</v>
      </c>
      <c r="C66" s="135" t="s">
        <v>513</v>
      </c>
      <c r="D66" s="136" t="s">
        <v>7</v>
      </c>
      <c r="E66" s="138"/>
      <c r="F66" s="143"/>
      <c r="G66" s="139">
        <v>1</v>
      </c>
      <c r="H66" s="139" t="s">
        <v>514</v>
      </c>
      <c r="I66" s="139" t="s">
        <v>514</v>
      </c>
    </row>
    <row r="67" spans="1:9" s="142" customFormat="1" ht="30" customHeight="1">
      <c r="A67" s="133" t="s">
        <v>510</v>
      </c>
      <c r="B67" s="134" t="s">
        <v>4</v>
      </c>
      <c r="C67" s="135" t="s">
        <v>515</v>
      </c>
      <c r="D67" s="136" t="s">
        <v>516</v>
      </c>
      <c r="E67" s="138"/>
      <c r="F67" s="143"/>
      <c r="G67" s="139">
        <v>1</v>
      </c>
      <c r="H67" s="139">
        <v>1</v>
      </c>
      <c r="I67" s="139">
        <v>1</v>
      </c>
    </row>
    <row r="68" spans="1:9" s="142" customFormat="1" ht="30" customHeight="1">
      <c r="A68" s="133" t="s">
        <v>510</v>
      </c>
      <c r="B68" s="134" t="s">
        <v>4</v>
      </c>
      <c r="C68" s="135" t="s">
        <v>517</v>
      </c>
      <c r="D68" s="136" t="s">
        <v>9</v>
      </c>
      <c r="E68" s="138"/>
      <c r="F68" s="143"/>
      <c r="G68" s="139">
        <v>1</v>
      </c>
      <c r="H68" s="139" t="s">
        <v>514</v>
      </c>
      <c r="I68" s="139" t="s">
        <v>514</v>
      </c>
    </row>
    <row r="69" spans="1:9" s="142" customFormat="1" ht="30" customHeight="1">
      <c r="A69" s="133" t="s">
        <v>510</v>
      </c>
      <c r="B69" s="134" t="s">
        <v>4</v>
      </c>
      <c r="C69" s="135" t="s">
        <v>518</v>
      </c>
      <c r="D69" s="136" t="s">
        <v>10</v>
      </c>
      <c r="E69" s="138"/>
      <c r="F69" s="143"/>
      <c r="G69" s="139">
        <v>1</v>
      </c>
      <c r="H69" s="139" t="s">
        <v>514</v>
      </c>
      <c r="I69" s="139" t="s">
        <v>514</v>
      </c>
    </row>
    <row r="70" spans="1:9" s="142" customFormat="1" ht="30" customHeight="1">
      <c r="A70" s="133" t="s">
        <v>510</v>
      </c>
      <c r="B70" s="134" t="s">
        <v>4</v>
      </c>
      <c r="C70" s="135" t="s">
        <v>519</v>
      </c>
      <c r="D70" s="136" t="s">
        <v>11</v>
      </c>
      <c r="E70" s="138"/>
      <c r="F70" s="143"/>
      <c r="G70" s="139">
        <v>1</v>
      </c>
      <c r="H70" s="139" t="s">
        <v>514</v>
      </c>
      <c r="I70" s="139" t="s">
        <v>514</v>
      </c>
    </row>
    <row r="71" spans="1:9" s="142" customFormat="1" ht="30" customHeight="1">
      <c r="A71" s="133" t="s">
        <v>510</v>
      </c>
      <c r="B71" s="134" t="s">
        <v>4</v>
      </c>
      <c r="C71" s="135" t="s">
        <v>520</v>
      </c>
      <c r="D71" s="136" t="s">
        <v>12</v>
      </c>
      <c r="E71" s="138"/>
      <c r="F71" s="143"/>
      <c r="G71" s="139">
        <v>1</v>
      </c>
      <c r="H71" s="139" t="s">
        <v>514</v>
      </c>
      <c r="I71" s="139" t="s">
        <v>514</v>
      </c>
    </row>
    <row r="72" spans="1:9" s="142" customFormat="1" ht="30" customHeight="1">
      <c r="A72" s="133" t="s">
        <v>510</v>
      </c>
      <c r="B72" s="134" t="s">
        <v>4</v>
      </c>
      <c r="C72" s="135" t="s">
        <v>521</v>
      </c>
      <c r="D72" s="136" t="s">
        <v>522</v>
      </c>
      <c r="E72" s="138"/>
      <c r="F72" s="143"/>
      <c r="G72" s="139" t="s">
        <v>135</v>
      </c>
      <c r="H72" s="139" t="s">
        <v>135</v>
      </c>
      <c r="I72" s="139" t="s">
        <v>135</v>
      </c>
    </row>
    <row r="73" spans="1:9" s="142" customFormat="1" ht="30" customHeight="1">
      <c r="A73" s="133" t="s">
        <v>510</v>
      </c>
      <c r="B73" s="134" t="s">
        <v>4</v>
      </c>
      <c r="C73" s="135" t="s">
        <v>523</v>
      </c>
      <c r="D73" s="136" t="s">
        <v>14</v>
      </c>
      <c r="E73" s="138"/>
      <c r="F73" s="143"/>
      <c r="G73" s="139">
        <v>1</v>
      </c>
      <c r="H73" s="139" t="s">
        <v>514</v>
      </c>
      <c r="I73" s="139" t="s">
        <v>514</v>
      </c>
    </row>
    <row r="74" spans="1:9" s="142" customFormat="1" ht="30" customHeight="1">
      <c r="A74" s="133" t="s">
        <v>510</v>
      </c>
      <c r="B74" s="134" t="s">
        <v>4</v>
      </c>
      <c r="C74" s="135" t="s">
        <v>524</v>
      </c>
      <c r="D74" s="136" t="s">
        <v>15</v>
      </c>
      <c r="E74" s="138"/>
      <c r="F74" s="143"/>
      <c r="G74" s="139">
        <v>0.5</v>
      </c>
      <c r="H74" s="139">
        <v>0.05</v>
      </c>
      <c r="I74" s="139">
        <v>0.05</v>
      </c>
    </row>
    <row r="75" spans="1:9" s="142" customFormat="1" ht="30" customHeight="1">
      <c r="A75" s="133" t="s">
        <v>510</v>
      </c>
      <c r="B75" s="134" t="s">
        <v>4</v>
      </c>
      <c r="C75" s="135" t="s">
        <v>525</v>
      </c>
      <c r="D75" s="136" t="s">
        <v>16</v>
      </c>
      <c r="E75" s="138"/>
      <c r="F75" s="143"/>
      <c r="G75" s="139">
        <v>0.5</v>
      </c>
      <c r="H75" s="139">
        <v>0.05</v>
      </c>
      <c r="I75" s="139">
        <v>0.05</v>
      </c>
    </row>
    <row r="76" spans="1:9" s="142" customFormat="1" ht="30" customHeight="1">
      <c r="A76" s="133" t="s">
        <v>510</v>
      </c>
      <c r="B76" s="134" t="s">
        <v>4</v>
      </c>
      <c r="C76" s="135" t="s">
        <v>526</v>
      </c>
      <c r="D76" s="136" t="s">
        <v>17</v>
      </c>
      <c r="E76" s="138"/>
      <c r="F76" s="143"/>
      <c r="G76" s="139">
        <v>0.5</v>
      </c>
      <c r="H76" s="139">
        <v>0.05</v>
      </c>
      <c r="I76" s="139">
        <v>0.05</v>
      </c>
    </row>
    <row r="77" spans="1:9" s="142" customFormat="1" ht="30" customHeight="1">
      <c r="A77" s="133" t="s">
        <v>510</v>
      </c>
      <c r="B77" s="134" t="s">
        <v>4</v>
      </c>
      <c r="C77" s="135" t="s">
        <v>527</v>
      </c>
      <c r="D77" s="136" t="s">
        <v>18</v>
      </c>
      <c r="E77" s="138"/>
      <c r="F77" s="143"/>
      <c r="G77" s="139">
        <v>0.5</v>
      </c>
      <c r="H77" s="139">
        <v>0.05</v>
      </c>
      <c r="I77" s="139">
        <v>0.05</v>
      </c>
    </row>
    <row r="78" spans="1:9" s="142" customFormat="1" ht="30" customHeight="1">
      <c r="A78" s="133" t="s">
        <v>510</v>
      </c>
      <c r="B78" s="134" t="s">
        <v>4</v>
      </c>
      <c r="C78" s="135" t="s">
        <v>528</v>
      </c>
      <c r="D78" s="136" t="s">
        <v>19</v>
      </c>
      <c r="E78" s="138"/>
      <c r="F78" s="143"/>
      <c r="G78" s="139">
        <v>0.5</v>
      </c>
      <c r="H78" s="139">
        <v>0.05</v>
      </c>
      <c r="I78" s="139">
        <v>0.05</v>
      </c>
    </row>
    <row r="79" spans="1:9" s="142" customFormat="1" ht="30" customHeight="1">
      <c r="A79" s="133" t="s">
        <v>510</v>
      </c>
      <c r="B79" s="134" t="s">
        <v>4</v>
      </c>
      <c r="C79" s="135" t="s">
        <v>529</v>
      </c>
      <c r="D79" s="136" t="s">
        <v>20</v>
      </c>
      <c r="E79" s="138" t="s">
        <v>386</v>
      </c>
      <c r="F79" s="143"/>
      <c r="G79" s="144">
        <v>0.95</v>
      </c>
      <c r="H79" s="141">
        <v>0.85</v>
      </c>
      <c r="I79" s="141">
        <v>0.85</v>
      </c>
    </row>
    <row r="80" spans="1:9" s="142" customFormat="1" ht="30" customHeight="1">
      <c r="A80" s="133" t="s">
        <v>510</v>
      </c>
      <c r="B80" s="134" t="s">
        <v>4</v>
      </c>
      <c r="C80" s="135" t="s">
        <v>530</v>
      </c>
      <c r="D80" s="136" t="s">
        <v>21</v>
      </c>
      <c r="E80" s="138" t="s">
        <v>386</v>
      </c>
      <c r="F80" s="143"/>
      <c r="G80" s="144">
        <v>0.95</v>
      </c>
      <c r="H80" s="141">
        <v>0.85</v>
      </c>
      <c r="I80" s="141">
        <v>0.85</v>
      </c>
    </row>
    <row r="81" spans="1:9" s="142" customFormat="1" ht="45" customHeight="1">
      <c r="A81" s="133" t="s">
        <v>510</v>
      </c>
      <c r="B81" s="134" t="s">
        <v>4</v>
      </c>
      <c r="C81" s="135" t="s">
        <v>531</v>
      </c>
      <c r="D81" s="136" t="s">
        <v>125</v>
      </c>
      <c r="E81" s="138"/>
      <c r="F81" s="138" t="s">
        <v>410</v>
      </c>
      <c r="G81" s="140">
        <v>1</v>
      </c>
      <c r="H81" s="140">
        <v>1</v>
      </c>
      <c r="I81" s="140">
        <v>1</v>
      </c>
    </row>
    <row r="82" spans="1:9" s="142" customFormat="1" ht="45" customHeight="1">
      <c r="A82" s="133" t="s">
        <v>510</v>
      </c>
      <c r="B82" s="134" t="s">
        <v>4</v>
      </c>
      <c r="C82" s="135" t="s">
        <v>532</v>
      </c>
      <c r="D82" s="136" t="s">
        <v>126</v>
      </c>
      <c r="E82" s="138"/>
      <c r="F82" s="138" t="s">
        <v>410</v>
      </c>
      <c r="G82" s="140">
        <v>1</v>
      </c>
      <c r="H82" s="140">
        <v>1</v>
      </c>
      <c r="I82" s="140">
        <v>1</v>
      </c>
    </row>
    <row r="83" spans="1:9" s="142" customFormat="1" ht="45" customHeight="1">
      <c r="A83" s="133" t="s">
        <v>510</v>
      </c>
      <c r="B83" s="134" t="s">
        <v>4</v>
      </c>
      <c r="C83" s="135" t="s">
        <v>533</v>
      </c>
      <c r="D83" s="136" t="s">
        <v>127</v>
      </c>
      <c r="E83" s="138"/>
      <c r="F83" s="138" t="s">
        <v>410</v>
      </c>
      <c r="G83" s="140">
        <v>1</v>
      </c>
      <c r="H83" s="140">
        <v>1</v>
      </c>
      <c r="I83" s="140">
        <v>1</v>
      </c>
    </row>
    <row r="84" spans="1:9" s="142" customFormat="1" ht="45" customHeight="1">
      <c r="A84" s="133" t="s">
        <v>510</v>
      </c>
      <c r="B84" s="134" t="s">
        <v>4</v>
      </c>
      <c r="C84" s="135" t="s">
        <v>534</v>
      </c>
      <c r="D84" s="136" t="s">
        <v>128</v>
      </c>
      <c r="E84" s="138"/>
      <c r="F84" s="138" t="s">
        <v>410</v>
      </c>
      <c r="G84" s="140">
        <v>1</v>
      </c>
      <c r="H84" s="140">
        <v>1</v>
      </c>
      <c r="I84" s="140">
        <v>1</v>
      </c>
    </row>
    <row r="85" spans="1:9" s="142" customFormat="1" ht="45" customHeight="1">
      <c r="A85" s="133" t="s">
        <v>510</v>
      </c>
      <c r="B85" s="134" t="s">
        <v>4</v>
      </c>
      <c r="C85" s="135" t="s">
        <v>535</v>
      </c>
      <c r="D85" s="136" t="s">
        <v>129</v>
      </c>
      <c r="E85" s="138"/>
      <c r="F85" s="138" t="s">
        <v>410</v>
      </c>
      <c r="G85" s="140">
        <v>1</v>
      </c>
      <c r="H85" s="140">
        <v>1</v>
      </c>
      <c r="I85" s="140">
        <v>1</v>
      </c>
    </row>
    <row r="86" spans="1:9" s="142" customFormat="1" ht="45" customHeight="1">
      <c r="A86" s="133" t="s">
        <v>510</v>
      </c>
      <c r="B86" s="134" t="s">
        <v>4</v>
      </c>
      <c r="C86" s="135" t="s">
        <v>536</v>
      </c>
      <c r="D86" s="136" t="s">
        <v>130</v>
      </c>
      <c r="E86" s="138"/>
      <c r="F86" s="138" t="s">
        <v>410</v>
      </c>
      <c r="G86" s="140">
        <v>1</v>
      </c>
      <c r="H86" s="140">
        <v>1</v>
      </c>
      <c r="I86" s="140">
        <v>1</v>
      </c>
    </row>
    <row r="87" spans="1:9" s="142" customFormat="1" ht="45" customHeight="1">
      <c r="A87" s="133" t="s">
        <v>510</v>
      </c>
      <c r="B87" s="134" t="s">
        <v>4</v>
      </c>
      <c r="C87" s="135" t="s">
        <v>537</v>
      </c>
      <c r="D87" s="136" t="s">
        <v>131</v>
      </c>
      <c r="E87" s="138"/>
      <c r="F87" s="138" t="s">
        <v>410</v>
      </c>
      <c r="G87" s="140">
        <v>1</v>
      </c>
      <c r="H87" s="140">
        <v>1</v>
      </c>
      <c r="I87" s="140">
        <v>1</v>
      </c>
    </row>
    <row r="88" spans="1:9" s="142" customFormat="1" ht="45" customHeight="1">
      <c r="A88" s="133" t="s">
        <v>510</v>
      </c>
      <c r="B88" s="134" t="s">
        <v>4</v>
      </c>
      <c r="C88" s="135" t="s">
        <v>538</v>
      </c>
      <c r="D88" s="136" t="s">
        <v>132</v>
      </c>
      <c r="E88" s="138"/>
      <c r="F88" s="138" t="s">
        <v>410</v>
      </c>
      <c r="G88" s="140">
        <v>1</v>
      </c>
      <c r="H88" s="140">
        <v>1</v>
      </c>
      <c r="I88" s="140">
        <v>1</v>
      </c>
    </row>
    <row r="89" spans="1:9" s="142" customFormat="1" ht="45" customHeight="1">
      <c r="A89" s="133" t="s">
        <v>510</v>
      </c>
      <c r="B89" s="134" t="s">
        <v>4</v>
      </c>
      <c r="C89" s="135" t="s">
        <v>539</v>
      </c>
      <c r="D89" s="136" t="s">
        <v>133</v>
      </c>
      <c r="E89" s="138"/>
      <c r="F89" s="138" t="s">
        <v>410</v>
      </c>
      <c r="G89" s="140">
        <v>1</v>
      </c>
      <c r="H89" s="140">
        <v>1</v>
      </c>
      <c r="I89" s="140">
        <v>1</v>
      </c>
    </row>
    <row r="90" spans="1:9" s="142" customFormat="1" ht="45" customHeight="1">
      <c r="A90" s="133" t="s">
        <v>510</v>
      </c>
      <c r="B90" s="134" t="s">
        <v>4</v>
      </c>
      <c r="C90" s="135" t="s">
        <v>540</v>
      </c>
      <c r="D90" s="136" t="s">
        <v>134</v>
      </c>
      <c r="E90" s="138"/>
      <c r="F90" s="138" t="s">
        <v>410</v>
      </c>
      <c r="G90" s="140">
        <v>1</v>
      </c>
      <c r="H90" s="140">
        <v>1</v>
      </c>
      <c r="I90" s="140">
        <v>1</v>
      </c>
    </row>
    <row r="91" spans="1:9" s="142" customFormat="1" ht="60" customHeight="1">
      <c r="A91" s="133" t="s">
        <v>510</v>
      </c>
      <c r="B91" s="134" t="s">
        <v>4</v>
      </c>
      <c r="C91" s="135" t="s">
        <v>541</v>
      </c>
      <c r="D91" s="136" t="s">
        <v>22</v>
      </c>
      <c r="E91" s="138" t="s">
        <v>386</v>
      </c>
      <c r="F91" s="138" t="s">
        <v>381</v>
      </c>
      <c r="G91" s="139">
        <v>1</v>
      </c>
      <c r="H91" s="140">
        <v>0.9</v>
      </c>
      <c r="I91" s="140">
        <v>1</v>
      </c>
    </row>
    <row r="92" spans="1:9" s="142" customFormat="1" ht="60" customHeight="1">
      <c r="A92" s="133" t="s">
        <v>510</v>
      </c>
      <c r="B92" s="134" t="s">
        <v>4</v>
      </c>
      <c r="C92" s="135" t="s">
        <v>542</v>
      </c>
      <c r="D92" s="136" t="s">
        <v>543</v>
      </c>
      <c r="E92" s="138"/>
      <c r="F92" s="138" t="s">
        <v>381</v>
      </c>
      <c r="G92" s="139">
        <v>0.5</v>
      </c>
      <c r="H92" s="140">
        <v>0.25</v>
      </c>
      <c r="I92" s="140">
        <v>1</v>
      </c>
    </row>
    <row r="93" spans="1:9" s="142" customFormat="1" ht="30" customHeight="1">
      <c r="A93" s="133" t="s">
        <v>544</v>
      </c>
      <c r="B93" s="134" t="s">
        <v>545</v>
      </c>
      <c r="C93" s="135" t="s">
        <v>546</v>
      </c>
      <c r="D93" s="136" t="s">
        <v>547</v>
      </c>
      <c r="E93" s="138"/>
      <c r="F93" s="143"/>
      <c r="G93" s="139">
        <v>0.5</v>
      </c>
      <c r="H93" s="139">
        <v>0.1</v>
      </c>
      <c r="I93" s="139">
        <v>0.1</v>
      </c>
    </row>
    <row r="94" spans="1:9" s="142" customFormat="1" ht="30" customHeight="1">
      <c r="A94" s="133" t="s">
        <v>544</v>
      </c>
      <c r="B94" s="134" t="s">
        <v>545</v>
      </c>
      <c r="C94" s="135" t="s">
        <v>548</v>
      </c>
      <c r="D94" s="136" t="s">
        <v>549</v>
      </c>
      <c r="E94" s="138" t="s">
        <v>386</v>
      </c>
      <c r="F94" s="138" t="s">
        <v>381</v>
      </c>
      <c r="G94" s="139">
        <v>1</v>
      </c>
      <c r="H94" s="140">
        <v>0.9</v>
      </c>
      <c r="I94" s="140">
        <v>1</v>
      </c>
    </row>
    <row r="95" spans="1:9" s="142" customFormat="1" ht="30" customHeight="1">
      <c r="A95" s="133" t="s">
        <v>544</v>
      </c>
      <c r="B95" s="134" t="s">
        <v>545</v>
      </c>
      <c r="C95" s="135" t="s">
        <v>550</v>
      </c>
      <c r="D95" s="136" t="s">
        <v>551</v>
      </c>
      <c r="E95" s="138" t="s">
        <v>386</v>
      </c>
      <c r="F95" s="138" t="s">
        <v>381</v>
      </c>
      <c r="G95" s="139">
        <v>1</v>
      </c>
      <c r="H95" s="140">
        <v>0.9</v>
      </c>
      <c r="I95" s="140">
        <v>1</v>
      </c>
    </row>
    <row r="96" spans="1:9" s="142" customFormat="1" ht="30" customHeight="1">
      <c r="A96" s="133" t="s">
        <v>544</v>
      </c>
      <c r="B96" s="134" t="s">
        <v>545</v>
      </c>
      <c r="C96" s="135" t="s">
        <v>552</v>
      </c>
      <c r="D96" s="136" t="s">
        <v>553</v>
      </c>
      <c r="E96" s="138" t="s">
        <v>386</v>
      </c>
      <c r="F96" s="143"/>
      <c r="G96" s="144">
        <v>0.95</v>
      </c>
      <c r="H96" s="141">
        <v>0.85</v>
      </c>
      <c r="I96" s="141">
        <v>0.85</v>
      </c>
    </row>
    <row r="97" spans="1:9" s="142" customFormat="1" ht="30" customHeight="1">
      <c r="A97" s="133" t="s">
        <v>544</v>
      </c>
      <c r="B97" s="134" t="s">
        <v>545</v>
      </c>
      <c r="C97" s="135" t="s">
        <v>554</v>
      </c>
      <c r="D97" s="136" t="s">
        <v>555</v>
      </c>
      <c r="E97" s="138" t="s">
        <v>386</v>
      </c>
      <c r="F97" s="143"/>
      <c r="G97" s="144">
        <v>0.95</v>
      </c>
      <c r="H97" s="141">
        <v>0.85</v>
      </c>
      <c r="I97" s="141">
        <v>0.85</v>
      </c>
    </row>
    <row r="98" spans="1:9" s="142" customFormat="1" ht="30" customHeight="1">
      <c r="A98" s="133" t="s">
        <v>544</v>
      </c>
      <c r="B98" s="134" t="s">
        <v>545</v>
      </c>
      <c r="C98" s="135" t="s">
        <v>556</v>
      </c>
      <c r="D98" s="136" t="s">
        <v>557</v>
      </c>
      <c r="E98" s="138" t="s">
        <v>386</v>
      </c>
      <c r="F98" s="138" t="s">
        <v>381</v>
      </c>
      <c r="G98" s="139">
        <v>1</v>
      </c>
      <c r="H98" s="140">
        <v>0.9</v>
      </c>
      <c r="I98" s="140">
        <v>1</v>
      </c>
    </row>
    <row r="99" spans="1:9" s="142" customFormat="1" ht="30" customHeight="1">
      <c r="A99" s="133" t="s">
        <v>558</v>
      </c>
      <c r="B99" s="134" t="s">
        <v>559</v>
      </c>
      <c r="C99" s="135" t="s">
        <v>560</v>
      </c>
      <c r="D99" s="136" t="s">
        <v>561</v>
      </c>
      <c r="E99" s="138"/>
      <c r="F99" s="143"/>
      <c r="G99" s="139">
        <v>0.5</v>
      </c>
      <c r="H99" s="139">
        <v>0.1</v>
      </c>
      <c r="I99" s="139">
        <v>0.1</v>
      </c>
    </row>
    <row r="100" spans="1:9" s="142" customFormat="1" ht="30" customHeight="1">
      <c r="A100" s="133" t="s">
        <v>558</v>
      </c>
      <c r="B100" s="134" t="s">
        <v>559</v>
      </c>
      <c r="C100" s="135" t="s">
        <v>562</v>
      </c>
      <c r="D100" s="136" t="s">
        <v>563</v>
      </c>
      <c r="E100" s="138" t="s">
        <v>386</v>
      </c>
      <c r="F100" s="138" t="s">
        <v>381</v>
      </c>
      <c r="G100" s="144">
        <v>1</v>
      </c>
      <c r="H100" s="140">
        <v>0.9</v>
      </c>
      <c r="I100" s="141">
        <v>1</v>
      </c>
    </row>
    <row r="101" spans="1:9" s="142" customFormat="1" ht="30" customHeight="1">
      <c r="A101" s="133" t="s">
        <v>558</v>
      </c>
      <c r="B101" s="134" t="s">
        <v>559</v>
      </c>
      <c r="C101" s="135" t="s">
        <v>564</v>
      </c>
      <c r="D101" s="136" t="s">
        <v>565</v>
      </c>
      <c r="E101" s="138" t="s">
        <v>386</v>
      </c>
      <c r="F101" s="138" t="s">
        <v>381</v>
      </c>
      <c r="G101" s="144">
        <v>1</v>
      </c>
      <c r="H101" s="140">
        <v>0.9</v>
      </c>
      <c r="I101" s="141">
        <v>1</v>
      </c>
    </row>
    <row r="102" spans="1:9" s="142" customFormat="1" ht="30" customHeight="1">
      <c r="A102" s="133" t="s">
        <v>558</v>
      </c>
      <c r="B102" s="134" t="s">
        <v>559</v>
      </c>
      <c r="C102" s="135" t="s">
        <v>566</v>
      </c>
      <c r="D102" s="136" t="s">
        <v>567</v>
      </c>
      <c r="E102" s="138" t="s">
        <v>386</v>
      </c>
      <c r="F102" s="138" t="s">
        <v>381</v>
      </c>
      <c r="G102" s="144">
        <v>1</v>
      </c>
      <c r="H102" s="140">
        <v>0.9</v>
      </c>
      <c r="I102" s="141">
        <v>1</v>
      </c>
    </row>
    <row r="103" spans="1:9" s="142" customFormat="1" ht="30" customHeight="1">
      <c r="A103" s="133" t="s">
        <v>558</v>
      </c>
      <c r="B103" s="134" t="s">
        <v>559</v>
      </c>
      <c r="C103" s="135" t="s">
        <v>568</v>
      </c>
      <c r="D103" s="136" t="s">
        <v>569</v>
      </c>
      <c r="E103" s="138" t="s">
        <v>386</v>
      </c>
      <c r="F103" s="138" t="s">
        <v>381</v>
      </c>
      <c r="G103" s="144">
        <v>1</v>
      </c>
      <c r="H103" s="140">
        <v>0.9</v>
      </c>
      <c r="I103" s="141">
        <v>1</v>
      </c>
    </row>
    <row r="104" spans="1:9" s="142" customFormat="1" ht="30" customHeight="1">
      <c r="A104" s="133" t="s">
        <v>558</v>
      </c>
      <c r="B104" s="134" t="s">
        <v>559</v>
      </c>
      <c r="C104" s="135" t="s">
        <v>570</v>
      </c>
      <c r="D104" s="136" t="s">
        <v>571</v>
      </c>
      <c r="E104" s="138" t="s">
        <v>386</v>
      </c>
      <c r="F104" s="138" t="s">
        <v>381</v>
      </c>
      <c r="G104" s="144">
        <v>1</v>
      </c>
      <c r="H104" s="140">
        <v>0.9</v>
      </c>
      <c r="I104" s="141">
        <v>1</v>
      </c>
    </row>
    <row r="105" spans="1:9" s="142" customFormat="1" ht="30" customHeight="1">
      <c r="A105" s="133" t="s">
        <v>572</v>
      </c>
      <c r="B105" s="134" t="s">
        <v>573</v>
      </c>
      <c r="C105" s="135" t="s">
        <v>574</v>
      </c>
      <c r="D105" s="136" t="s">
        <v>575</v>
      </c>
      <c r="E105" s="138"/>
      <c r="F105" s="143"/>
      <c r="G105" s="139">
        <v>0.5</v>
      </c>
      <c r="H105" s="139">
        <v>0.1</v>
      </c>
      <c r="I105" s="139">
        <v>0.1</v>
      </c>
    </row>
    <row r="106" spans="1:9" s="142" customFormat="1" ht="30" customHeight="1">
      <c r="A106" s="133" t="s">
        <v>572</v>
      </c>
      <c r="B106" s="134" t="s">
        <v>573</v>
      </c>
      <c r="C106" s="135" t="s">
        <v>576</v>
      </c>
      <c r="D106" s="136" t="s">
        <v>577</v>
      </c>
      <c r="E106" s="138"/>
      <c r="F106" s="143"/>
      <c r="G106" s="139">
        <v>0.5</v>
      </c>
      <c r="H106" s="139">
        <v>0.1</v>
      </c>
      <c r="I106" s="139">
        <v>0.1</v>
      </c>
    </row>
    <row r="107" spans="1:9" s="142" customFormat="1" ht="30" customHeight="1">
      <c r="A107" s="133" t="s">
        <v>578</v>
      </c>
      <c r="B107" s="134" t="s">
        <v>579</v>
      </c>
      <c r="C107" s="135" t="s">
        <v>580</v>
      </c>
      <c r="D107" s="136" t="s">
        <v>581</v>
      </c>
      <c r="E107" s="138"/>
      <c r="F107" s="143"/>
      <c r="G107" s="139">
        <v>0.5</v>
      </c>
      <c r="H107" s="139">
        <v>0.1</v>
      </c>
      <c r="I107" s="139">
        <v>0.1</v>
      </c>
    </row>
    <row r="108" spans="1:9" s="142" customFormat="1" ht="30" customHeight="1">
      <c r="A108" s="133" t="s">
        <v>582</v>
      </c>
      <c r="B108" s="134" t="s">
        <v>583</v>
      </c>
      <c r="C108" s="135" t="s">
        <v>584</v>
      </c>
      <c r="D108" s="136" t="s">
        <v>585</v>
      </c>
      <c r="E108" s="138"/>
      <c r="F108" s="143"/>
      <c r="G108" s="139">
        <v>0.5</v>
      </c>
      <c r="H108" s="139">
        <v>0.1</v>
      </c>
      <c r="I108" s="139">
        <v>0.1</v>
      </c>
    </row>
    <row r="109" spans="1:9" s="142" customFormat="1" ht="30" customHeight="1">
      <c r="A109" s="133" t="s">
        <v>586</v>
      </c>
      <c r="B109" s="134" t="s">
        <v>587</v>
      </c>
      <c r="C109" s="135" t="s">
        <v>588</v>
      </c>
      <c r="D109" s="136" t="s">
        <v>589</v>
      </c>
      <c r="E109" s="138" t="s">
        <v>386</v>
      </c>
      <c r="F109" s="138" t="s">
        <v>381</v>
      </c>
      <c r="G109" s="144" t="s">
        <v>135</v>
      </c>
      <c r="H109" s="139">
        <v>0.9</v>
      </c>
      <c r="I109" s="144" t="s">
        <v>135</v>
      </c>
    </row>
    <row r="110" spans="1:9" s="142" customFormat="1" ht="30" customHeight="1">
      <c r="A110" s="133" t="s">
        <v>586</v>
      </c>
      <c r="B110" s="134" t="s">
        <v>587</v>
      </c>
      <c r="C110" s="135" t="s">
        <v>590</v>
      </c>
      <c r="D110" s="136" t="s">
        <v>591</v>
      </c>
      <c r="E110" s="138" t="s">
        <v>386</v>
      </c>
      <c r="F110" s="143"/>
      <c r="G110" s="144">
        <v>0.95</v>
      </c>
      <c r="H110" s="141">
        <v>0.85</v>
      </c>
      <c r="I110" s="141">
        <v>0.85</v>
      </c>
    </row>
    <row r="111" spans="1:9" s="142" customFormat="1" ht="30" customHeight="1">
      <c r="A111" s="133" t="s">
        <v>586</v>
      </c>
      <c r="B111" s="134" t="s">
        <v>587</v>
      </c>
      <c r="C111" s="135" t="s">
        <v>592</v>
      </c>
      <c r="D111" s="136" t="s">
        <v>593</v>
      </c>
      <c r="E111" s="138" t="s">
        <v>386</v>
      </c>
      <c r="F111" s="143"/>
      <c r="G111" s="144">
        <v>0.95</v>
      </c>
      <c r="H111" s="141">
        <v>0.85</v>
      </c>
      <c r="I111" s="141">
        <v>0.85</v>
      </c>
    </row>
    <row r="112" spans="1:9" s="142" customFormat="1" ht="30" customHeight="1">
      <c r="A112" s="133" t="s">
        <v>594</v>
      </c>
      <c r="B112" s="134" t="s">
        <v>595</v>
      </c>
      <c r="C112" s="135" t="s">
        <v>596</v>
      </c>
      <c r="D112" s="136" t="s">
        <v>597</v>
      </c>
      <c r="E112" s="138"/>
      <c r="F112" s="143"/>
      <c r="G112" s="139">
        <v>0.5</v>
      </c>
      <c r="H112" s="139">
        <v>0.1</v>
      </c>
      <c r="I112" s="139">
        <v>0.1</v>
      </c>
    </row>
    <row r="113" spans="1:9" s="142" customFormat="1" ht="30" customHeight="1">
      <c r="A113" s="133" t="s">
        <v>598</v>
      </c>
      <c r="B113" s="134" t="s">
        <v>23</v>
      </c>
      <c r="C113" s="135" t="s">
        <v>599</v>
      </c>
      <c r="D113" s="136" t="s">
        <v>600</v>
      </c>
      <c r="E113" s="138"/>
      <c r="F113" s="138" t="s">
        <v>381</v>
      </c>
      <c r="G113" s="139">
        <v>0.75</v>
      </c>
      <c r="H113" s="140">
        <v>0.2</v>
      </c>
      <c r="I113" s="140">
        <v>1</v>
      </c>
    </row>
    <row r="114" spans="1:9" s="142" customFormat="1" ht="30" customHeight="1">
      <c r="A114" s="133" t="s">
        <v>601</v>
      </c>
      <c r="B114" s="134" t="s">
        <v>602</v>
      </c>
      <c r="C114" s="135" t="s">
        <v>603</v>
      </c>
      <c r="D114" s="136" t="s">
        <v>604</v>
      </c>
      <c r="E114" s="138" t="s">
        <v>386</v>
      </c>
      <c r="F114" s="143"/>
      <c r="G114" s="144">
        <v>0.95</v>
      </c>
      <c r="H114" s="141">
        <v>0.85</v>
      </c>
      <c r="I114" s="141">
        <v>0.85</v>
      </c>
    </row>
    <row r="115" spans="1:9" s="142" customFormat="1" ht="30" customHeight="1">
      <c r="A115" s="133" t="s">
        <v>605</v>
      </c>
      <c r="B115" s="134" t="s">
        <v>606</v>
      </c>
      <c r="C115" s="135" t="s">
        <v>607</v>
      </c>
      <c r="D115" s="136" t="s">
        <v>608</v>
      </c>
      <c r="E115" s="138" t="s">
        <v>386</v>
      </c>
      <c r="F115" s="143"/>
      <c r="G115" s="144">
        <v>0.95</v>
      </c>
      <c r="H115" s="141">
        <v>0.85</v>
      </c>
      <c r="I115" s="141">
        <v>0.85</v>
      </c>
    </row>
    <row r="116" spans="1:9" s="142" customFormat="1" ht="30" customHeight="1">
      <c r="A116" s="133" t="s">
        <v>605</v>
      </c>
      <c r="B116" s="134" t="s">
        <v>606</v>
      </c>
      <c r="C116" s="135" t="s">
        <v>609</v>
      </c>
      <c r="D116" s="136" t="s">
        <v>610</v>
      </c>
      <c r="E116" s="138" t="s">
        <v>386</v>
      </c>
      <c r="F116" s="143"/>
      <c r="G116" s="144">
        <v>0.95</v>
      </c>
      <c r="H116" s="141">
        <v>0.85</v>
      </c>
      <c r="I116" s="141">
        <v>0.85</v>
      </c>
    </row>
    <row r="117" spans="1:9" s="142" customFormat="1" ht="30" customHeight="1">
      <c r="A117" s="133" t="s">
        <v>605</v>
      </c>
      <c r="B117" s="134" t="s">
        <v>606</v>
      </c>
      <c r="C117" s="135" t="s">
        <v>611</v>
      </c>
      <c r="D117" s="136" t="s">
        <v>612</v>
      </c>
      <c r="E117" s="138" t="s">
        <v>386</v>
      </c>
      <c r="F117" s="143"/>
      <c r="G117" s="144">
        <v>0.95</v>
      </c>
      <c r="H117" s="141">
        <v>0.85</v>
      </c>
      <c r="I117" s="141">
        <v>0.85</v>
      </c>
    </row>
    <row r="118" spans="1:9" s="142" customFormat="1" ht="30" customHeight="1">
      <c r="A118" s="133" t="s">
        <v>605</v>
      </c>
      <c r="B118" s="134" t="s">
        <v>606</v>
      </c>
      <c r="C118" s="135" t="s">
        <v>613</v>
      </c>
      <c r="D118" s="136" t="s">
        <v>614</v>
      </c>
      <c r="E118" s="138"/>
      <c r="F118" s="143"/>
      <c r="G118" s="139">
        <v>0.5</v>
      </c>
      <c r="H118" s="139">
        <v>0.1</v>
      </c>
      <c r="I118" s="139">
        <v>0.1</v>
      </c>
    </row>
    <row r="119" spans="1:9" s="142" customFormat="1" ht="30" customHeight="1">
      <c r="A119" s="133" t="s">
        <v>615</v>
      </c>
      <c r="B119" s="134" t="s">
        <v>616</v>
      </c>
      <c r="C119" s="135" t="s">
        <v>617</v>
      </c>
      <c r="D119" s="136" t="s">
        <v>618</v>
      </c>
      <c r="E119" s="138"/>
      <c r="F119" s="143"/>
      <c r="G119" s="139">
        <v>0.5</v>
      </c>
      <c r="H119" s="139">
        <v>0.1</v>
      </c>
      <c r="I119" s="139">
        <v>0.1</v>
      </c>
    </row>
    <row r="120" spans="1:9" s="142" customFormat="1" ht="30" customHeight="1">
      <c r="A120" s="133" t="s">
        <v>615</v>
      </c>
      <c r="B120" s="134" t="s">
        <v>616</v>
      </c>
      <c r="C120" s="135" t="s">
        <v>619</v>
      </c>
      <c r="D120" s="136" t="s">
        <v>620</v>
      </c>
      <c r="E120" s="138" t="s">
        <v>386</v>
      </c>
      <c r="F120" s="143"/>
      <c r="G120" s="144">
        <v>0.95</v>
      </c>
      <c r="H120" s="141">
        <v>0.85</v>
      </c>
      <c r="I120" s="141">
        <v>0.85</v>
      </c>
    </row>
    <row r="121" spans="1:9" s="142" customFormat="1" ht="30" customHeight="1">
      <c r="A121" s="133" t="s">
        <v>615</v>
      </c>
      <c r="B121" s="134" t="s">
        <v>616</v>
      </c>
      <c r="C121" s="135" t="s">
        <v>621</v>
      </c>
      <c r="D121" s="136" t="s">
        <v>622</v>
      </c>
      <c r="E121" s="138" t="s">
        <v>386</v>
      </c>
      <c r="F121" s="143"/>
      <c r="G121" s="144">
        <v>0.95</v>
      </c>
      <c r="H121" s="141">
        <v>0.85</v>
      </c>
      <c r="I121" s="141">
        <v>0.85</v>
      </c>
    </row>
    <row r="122" spans="1:9" s="142" customFormat="1" ht="30" customHeight="1">
      <c r="A122" s="133" t="s">
        <v>615</v>
      </c>
      <c r="B122" s="134" t="s">
        <v>616</v>
      </c>
      <c r="C122" s="135" t="s">
        <v>623</v>
      </c>
      <c r="D122" s="136" t="s">
        <v>624</v>
      </c>
      <c r="E122" s="138" t="s">
        <v>386</v>
      </c>
      <c r="F122" s="143"/>
      <c r="G122" s="144">
        <v>0.95</v>
      </c>
      <c r="H122" s="141">
        <v>0.85</v>
      </c>
      <c r="I122" s="141">
        <v>0.85</v>
      </c>
    </row>
    <row r="123" spans="1:9" s="142" customFormat="1" ht="30" customHeight="1">
      <c r="A123" s="133" t="s">
        <v>615</v>
      </c>
      <c r="B123" s="134" t="s">
        <v>616</v>
      </c>
      <c r="C123" s="135" t="s">
        <v>625</v>
      </c>
      <c r="D123" s="136" t="s">
        <v>626</v>
      </c>
      <c r="E123" s="138" t="s">
        <v>386</v>
      </c>
      <c r="F123" s="143"/>
      <c r="G123" s="144">
        <v>0.95</v>
      </c>
      <c r="H123" s="141">
        <v>0.85</v>
      </c>
      <c r="I123" s="141">
        <v>0.85</v>
      </c>
    </row>
    <row r="124" spans="1:9" s="142" customFormat="1" ht="30" customHeight="1">
      <c r="A124" s="133" t="s">
        <v>615</v>
      </c>
      <c r="B124" s="134" t="s">
        <v>616</v>
      </c>
      <c r="C124" s="135" t="s">
        <v>627</v>
      </c>
      <c r="D124" s="136" t="s">
        <v>628</v>
      </c>
      <c r="E124" s="138" t="s">
        <v>386</v>
      </c>
      <c r="F124" s="143"/>
      <c r="G124" s="144">
        <v>0.95</v>
      </c>
      <c r="H124" s="141">
        <v>0.85</v>
      </c>
      <c r="I124" s="141">
        <v>0.85</v>
      </c>
    </row>
    <row r="125" spans="1:9" s="142" customFormat="1" ht="30" customHeight="1">
      <c r="A125" s="133" t="s">
        <v>629</v>
      </c>
      <c r="B125" s="134" t="s">
        <v>24</v>
      </c>
      <c r="C125" s="135" t="s">
        <v>630</v>
      </c>
      <c r="D125" s="136" t="s">
        <v>631</v>
      </c>
      <c r="E125" s="138"/>
      <c r="F125" s="143"/>
      <c r="G125" s="139">
        <v>0.5</v>
      </c>
      <c r="H125" s="139">
        <v>0.1</v>
      </c>
      <c r="I125" s="139">
        <v>0.1</v>
      </c>
    </row>
    <row r="126" spans="1:9" s="142" customFormat="1" ht="30" customHeight="1">
      <c r="A126" s="133" t="s">
        <v>629</v>
      </c>
      <c r="B126" s="134" t="s">
        <v>24</v>
      </c>
      <c r="C126" s="135" t="s">
        <v>632</v>
      </c>
      <c r="D126" s="136" t="s">
        <v>633</v>
      </c>
      <c r="E126" s="138" t="s">
        <v>386</v>
      </c>
      <c r="F126" s="143"/>
      <c r="G126" s="144">
        <v>0.95</v>
      </c>
      <c r="H126" s="141">
        <v>0.85</v>
      </c>
      <c r="I126" s="141">
        <v>0.85</v>
      </c>
    </row>
    <row r="127" spans="1:9" s="142" customFormat="1" ht="30" customHeight="1">
      <c r="A127" s="133" t="s">
        <v>629</v>
      </c>
      <c r="B127" s="134" t="s">
        <v>24</v>
      </c>
      <c r="C127" s="135" t="s">
        <v>634</v>
      </c>
      <c r="D127" s="136" t="s">
        <v>635</v>
      </c>
      <c r="E127" s="138" t="s">
        <v>386</v>
      </c>
      <c r="F127" s="143"/>
      <c r="G127" s="144">
        <v>0.95</v>
      </c>
      <c r="H127" s="141">
        <v>0.85</v>
      </c>
      <c r="I127" s="141">
        <v>0.85</v>
      </c>
    </row>
    <row r="128" spans="1:9" s="142" customFormat="1" ht="30" customHeight="1">
      <c r="A128" s="133" t="s">
        <v>629</v>
      </c>
      <c r="B128" s="134" t="s">
        <v>24</v>
      </c>
      <c r="C128" s="135" t="s">
        <v>636</v>
      </c>
      <c r="D128" s="136" t="s">
        <v>637</v>
      </c>
      <c r="E128" s="138" t="s">
        <v>386</v>
      </c>
      <c r="F128" s="143"/>
      <c r="G128" s="144">
        <v>0.95</v>
      </c>
      <c r="H128" s="141">
        <v>0.85</v>
      </c>
      <c r="I128" s="141">
        <v>0.85</v>
      </c>
    </row>
    <row r="129" spans="1:9" s="142" customFormat="1" ht="30" customHeight="1">
      <c r="A129" s="133" t="s">
        <v>629</v>
      </c>
      <c r="B129" s="134" t="s">
        <v>24</v>
      </c>
      <c r="C129" s="135" t="s">
        <v>638</v>
      </c>
      <c r="D129" s="136" t="s">
        <v>639</v>
      </c>
      <c r="E129" s="138" t="s">
        <v>386</v>
      </c>
      <c r="F129" s="143"/>
      <c r="G129" s="144">
        <v>0.95</v>
      </c>
      <c r="H129" s="141">
        <v>0.85</v>
      </c>
      <c r="I129" s="141">
        <v>0.85</v>
      </c>
    </row>
    <row r="130" spans="1:9" s="142" customFormat="1" ht="30" customHeight="1">
      <c r="A130" s="133" t="s">
        <v>629</v>
      </c>
      <c r="B130" s="134" t="s">
        <v>24</v>
      </c>
      <c r="C130" s="135" t="s">
        <v>640</v>
      </c>
      <c r="D130" s="136" t="s">
        <v>641</v>
      </c>
      <c r="E130" s="138" t="s">
        <v>386</v>
      </c>
      <c r="F130" s="143"/>
      <c r="G130" s="144">
        <v>0.95</v>
      </c>
      <c r="H130" s="141">
        <v>0.85</v>
      </c>
      <c r="I130" s="141">
        <v>0.85</v>
      </c>
    </row>
    <row r="131" spans="1:9" s="142" customFormat="1" ht="30" customHeight="1">
      <c r="A131" s="133" t="s">
        <v>642</v>
      </c>
      <c r="B131" s="134" t="s">
        <v>643</v>
      </c>
      <c r="C131" s="135" t="s">
        <v>644</v>
      </c>
      <c r="D131" s="136" t="s">
        <v>645</v>
      </c>
      <c r="E131" s="138" t="s">
        <v>386</v>
      </c>
      <c r="F131" s="143"/>
      <c r="G131" s="144">
        <v>0.95</v>
      </c>
      <c r="H131" s="141">
        <v>0.85</v>
      </c>
      <c r="I131" s="141">
        <v>0.85</v>
      </c>
    </row>
    <row r="132" spans="1:9" s="142" customFormat="1" ht="30" customHeight="1">
      <c r="A132" s="133" t="s">
        <v>642</v>
      </c>
      <c r="B132" s="134" t="s">
        <v>643</v>
      </c>
      <c r="C132" s="135" t="s">
        <v>646</v>
      </c>
      <c r="D132" s="136" t="s">
        <v>647</v>
      </c>
      <c r="E132" s="138" t="s">
        <v>386</v>
      </c>
      <c r="F132" s="143"/>
      <c r="G132" s="144">
        <v>0.95</v>
      </c>
      <c r="H132" s="141">
        <v>0.85</v>
      </c>
      <c r="I132" s="141">
        <v>0.85</v>
      </c>
    </row>
    <row r="133" spans="1:9" s="142" customFormat="1" ht="30" customHeight="1">
      <c r="A133" s="133" t="s">
        <v>642</v>
      </c>
      <c r="B133" s="134" t="s">
        <v>643</v>
      </c>
      <c r="C133" s="135" t="s">
        <v>648</v>
      </c>
      <c r="D133" s="136" t="s">
        <v>649</v>
      </c>
      <c r="E133" s="138" t="s">
        <v>386</v>
      </c>
      <c r="F133" s="143"/>
      <c r="G133" s="144">
        <v>0.95</v>
      </c>
      <c r="H133" s="141">
        <v>0.85</v>
      </c>
      <c r="I133" s="141">
        <v>0.85</v>
      </c>
    </row>
    <row r="134" spans="1:9" s="142" customFormat="1" ht="30" customHeight="1">
      <c r="A134" s="133" t="s">
        <v>642</v>
      </c>
      <c r="B134" s="134" t="s">
        <v>643</v>
      </c>
      <c r="C134" s="135" t="s">
        <v>650</v>
      </c>
      <c r="D134" s="136" t="s">
        <v>651</v>
      </c>
      <c r="E134" s="138" t="s">
        <v>386</v>
      </c>
      <c r="F134" s="143"/>
      <c r="G134" s="144">
        <v>0.95</v>
      </c>
      <c r="H134" s="141">
        <v>0.85</v>
      </c>
      <c r="I134" s="141">
        <v>0.85</v>
      </c>
    </row>
    <row r="135" spans="1:9" s="142" customFormat="1" ht="30" customHeight="1">
      <c r="A135" s="133" t="s">
        <v>642</v>
      </c>
      <c r="B135" s="134" t="s">
        <v>643</v>
      </c>
      <c r="C135" s="135" t="s">
        <v>652</v>
      </c>
      <c r="D135" s="136" t="s">
        <v>653</v>
      </c>
      <c r="E135" s="138" t="s">
        <v>386</v>
      </c>
      <c r="F135" s="143"/>
      <c r="G135" s="144">
        <v>0.95</v>
      </c>
      <c r="H135" s="141">
        <v>0.85</v>
      </c>
      <c r="I135" s="141">
        <v>0.85</v>
      </c>
    </row>
    <row r="136" spans="1:9" s="142" customFormat="1" ht="30" customHeight="1">
      <c r="A136" s="133" t="s">
        <v>642</v>
      </c>
      <c r="B136" s="134" t="s">
        <v>643</v>
      </c>
      <c r="C136" s="135" t="s">
        <v>654</v>
      </c>
      <c r="D136" s="136" t="s">
        <v>655</v>
      </c>
      <c r="E136" s="138" t="s">
        <v>386</v>
      </c>
      <c r="F136" s="143"/>
      <c r="G136" s="144">
        <v>0.95</v>
      </c>
      <c r="H136" s="141">
        <v>0.85</v>
      </c>
      <c r="I136" s="141">
        <v>0.85</v>
      </c>
    </row>
    <row r="137" spans="1:9" s="142" customFormat="1" ht="30" customHeight="1">
      <c r="A137" s="133" t="s">
        <v>642</v>
      </c>
      <c r="B137" s="134" t="s">
        <v>643</v>
      </c>
      <c r="C137" s="135" t="s">
        <v>656</v>
      </c>
      <c r="D137" s="136" t="s">
        <v>657</v>
      </c>
      <c r="E137" s="138" t="s">
        <v>386</v>
      </c>
      <c r="F137" s="143"/>
      <c r="G137" s="144">
        <v>0.95</v>
      </c>
      <c r="H137" s="141">
        <v>0.85</v>
      </c>
      <c r="I137" s="141">
        <v>0.85</v>
      </c>
    </row>
    <row r="138" spans="1:9" s="142" customFormat="1" ht="30" customHeight="1">
      <c r="A138" s="133" t="s">
        <v>642</v>
      </c>
      <c r="B138" s="134" t="s">
        <v>643</v>
      </c>
      <c r="C138" s="135" t="s">
        <v>658</v>
      </c>
      <c r="D138" s="136" t="s">
        <v>659</v>
      </c>
      <c r="E138" s="138" t="s">
        <v>386</v>
      </c>
      <c r="F138" s="143"/>
      <c r="G138" s="144">
        <v>0.95</v>
      </c>
      <c r="H138" s="141">
        <v>0.85</v>
      </c>
      <c r="I138" s="141">
        <v>0.85</v>
      </c>
    </row>
    <row r="139" spans="1:9" s="142" customFormat="1" ht="30" customHeight="1">
      <c r="A139" s="133" t="s">
        <v>660</v>
      </c>
      <c r="B139" s="134" t="s">
        <v>661</v>
      </c>
      <c r="C139" s="135" t="s">
        <v>662</v>
      </c>
      <c r="D139" s="136" t="s">
        <v>663</v>
      </c>
      <c r="E139" s="138"/>
      <c r="F139" s="143"/>
      <c r="G139" s="139">
        <v>0.5</v>
      </c>
      <c r="H139" s="139">
        <v>0.1</v>
      </c>
      <c r="I139" s="139">
        <v>0.1</v>
      </c>
    </row>
    <row r="140" spans="1:9" s="142" customFormat="1" ht="30" customHeight="1">
      <c r="A140" s="133" t="s">
        <v>664</v>
      </c>
      <c r="B140" s="134" t="s">
        <v>665</v>
      </c>
      <c r="C140" s="135" t="s">
        <v>666</v>
      </c>
      <c r="D140" s="136" t="s">
        <v>667</v>
      </c>
      <c r="E140" s="138"/>
      <c r="F140" s="143"/>
      <c r="G140" s="139">
        <v>0.5</v>
      </c>
      <c r="H140" s="139">
        <v>0.1</v>
      </c>
      <c r="I140" s="139">
        <v>0.1</v>
      </c>
    </row>
    <row r="141" spans="1:9" s="142" customFormat="1" ht="30" customHeight="1">
      <c r="A141" s="133" t="s">
        <v>664</v>
      </c>
      <c r="B141" s="134" t="s">
        <v>665</v>
      </c>
      <c r="C141" s="135" t="s">
        <v>668</v>
      </c>
      <c r="D141" s="136" t="s">
        <v>669</v>
      </c>
      <c r="E141" s="138" t="s">
        <v>386</v>
      </c>
      <c r="F141" s="138" t="s">
        <v>381</v>
      </c>
      <c r="G141" s="140">
        <v>1</v>
      </c>
      <c r="H141" s="140">
        <v>0.9</v>
      </c>
      <c r="I141" s="140">
        <v>1</v>
      </c>
    </row>
    <row r="142" spans="1:9" s="142" customFormat="1" ht="30" customHeight="1">
      <c r="A142" s="133" t="s">
        <v>664</v>
      </c>
      <c r="B142" s="134" t="s">
        <v>665</v>
      </c>
      <c r="C142" s="135" t="s">
        <v>670</v>
      </c>
      <c r="D142" s="136" t="s">
        <v>671</v>
      </c>
      <c r="E142" s="138" t="s">
        <v>386</v>
      </c>
      <c r="F142" s="143"/>
      <c r="G142" s="144">
        <v>0.95</v>
      </c>
      <c r="H142" s="141">
        <v>0.85</v>
      </c>
      <c r="I142" s="141">
        <v>0.85</v>
      </c>
    </row>
    <row r="143" spans="1:9" s="142" customFormat="1" ht="30" customHeight="1">
      <c r="A143" s="133" t="s">
        <v>672</v>
      </c>
      <c r="B143" s="134" t="s">
        <v>673</v>
      </c>
      <c r="C143" s="135" t="s">
        <v>674</v>
      </c>
      <c r="D143" s="136" t="s">
        <v>675</v>
      </c>
      <c r="E143" s="138"/>
      <c r="F143" s="143"/>
      <c r="G143" s="139">
        <v>0.5</v>
      </c>
      <c r="H143" s="139">
        <v>0.1</v>
      </c>
      <c r="I143" s="139">
        <v>0.1</v>
      </c>
    </row>
    <row r="144" spans="1:9" s="142" customFormat="1" ht="75" customHeight="1">
      <c r="A144" s="133" t="s">
        <v>672</v>
      </c>
      <c r="B144" s="134" t="s">
        <v>673</v>
      </c>
      <c r="C144" s="135" t="s">
        <v>676</v>
      </c>
      <c r="D144" s="136" t="s">
        <v>677</v>
      </c>
      <c r="E144" s="138"/>
      <c r="F144" s="143"/>
      <c r="G144" s="139">
        <v>0.8</v>
      </c>
      <c r="H144" s="139">
        <v>0.1</v>
      </c>
      <c r="I144" s="139">
        <v>0.1</v>
      </c>
    </row>
    <row r="145" spans="1:9" s="142" customFormat="1" ht="30" customHeight="1">
      <c r="A145" s="133" t="s">
        <v>672</v>
      </c>
      <c r="B145" s="134" t="s">
        <v>673</v>
      </c>
      <c r="C145" s="135" t="s">
        <v>678</v>
      </c>
      <c r="D145" s="136" t="s">
        <v>679</v>
      </c>
      <c r="E145" s="138"/>
      <c r="F145" s="143"/>
      <c r="G145" s="139">
        <v>0.5</v>
      </c>
      <c r="H145" s="139">
        <v>0.1</v>
      </c>
      <c r="I145" s="139">
        <v>0.1</v>
      </c>
    </row>
    <row r="146" spans="1:9" s="142" customFormat="1" ht="30" customHeight="1">
      <c r="A146" s="133" t="s">
        <v>672</v>
      </c>
      <c r="B146" s="134" t="s">
        <v>673</v>
      </c>
      <c r="C146" s="135" t="s">
        <v>680</v>
      </c>
      <c r="D146" s="136" t="s">
        <v>681</v>
      </c>
      <c r="E146" s="138"/>
      <c r="F146" s="143"/>
      <c r="G146" s="139">
        <v>0.5</v>
      </c>
      <c r="H146" s="139">
        <v>0.1</v>
      </c>
      <c r="I146" s="139">
        <v>0.1</v>
      </c>
    </row>
    <row r="147" spans="1:9" s="142" customFormat="1" ht="30" customHeight="1">
      <c r="A147" s="133" t="s">
        <v>682</v>
      </c>
      <c r="B147" s="134" t="s">
        <v>25</v>
      </c>
      <c r="C147" s="135" t="s">
        <v>683</v>
      </c>
      <c r="D147" s="136" t="s">
        <v>684</v>
      </c>
      <c r="E147" s="138"/>
      <c r="F147" s="138" t="s">
        <v>410</v>
      </c>
      <c r="G147" s="139">
        <v>0.5</v>
      </c>
      <c r="H147" s="140">
        <v>0.25</v>
      </c>
      <c r="I147" s="140">
        <v>1</v>
      </c>
    </row>
    <row r="148" spans="1:9" s="142" customFormat="1" ht="30" customHeight="1">
      <c r="A148" s="133" t="s">
        <v>682</v>
      </c>
      <c r="B148" s="134" t="s">
        <v>25</v>
      </c>
      <c r="C148" s="135" t="s">
        <v>685</v>
      </c>
      <c r="D148" s="136" t="s">
        <v>686</v>
      </c>
      <c r="E148" s="138"/>
      <c r="F148" s="143"/>
      <c r="G148" s="139">
        <v>0.5</v>
      </c>
      <c r="H148" s="140">
        <v>0.35</v>
      </c>
      <c r="I148" s="140">
        <v>0.35</v>
      </c>
    </row>
    <row r="149" spans="1:9" s="142" customFormat="1" ht="60" customHeight="1">
      <c r="A149" s="133" t="s">
        <v>682</v>
      </c>
      <c r="B149" s="134" t="s">
        <v>25</v>
      </c>
      <c r="C149" s="135" t="s">
        <v>687</v>
      </c>
      <c r="D149" s="136" t="s">
        <v>688</v>
      </c>
      <c r="E149" s="138"/>
      <c r="F149" s="143"/>
      <c r="G149" s="144">
        <v>1</v>
      </c>
      <c r="H149" s="141">
        <v>0.3</v>
      </c>
      <c r="I149" s="141">
        <v>0.3</v>
      </c>
    </row>
    <row r="150" spans="1:9" s="142" customFormat="1" ht="45" customHeight="1">
      <c r="A150" s="133" t="s">
        <v>682</v>
      </c>
      <c r="B150" s="134" t="s">
        <v>25</v>
      </c>
      <c r="C150" s="135" t="s">
        <v>689</v>
      </c>
      <c r="D150" s="136" t="s">
        <v>690</v>
      </c>
      <c r="E150" s="138"/>
      <c r="F150" s="138" t="s">
        <v>410</v>
      </c>
      <c r="G150" s="139">
        <v>0.5</v>
      </c>
      <c r="H150" s="140">
        <v>0.25</v>
      </c>
      <c r="I150" s="140">
        <v>1</v>
      </c>
    </row>
    <row r="151" spans="1:9" s="142" customFormat="1" ht="30" customHeight="1">
      <c r="A151" s="133" t="s">
        <v>682</v>
      </c>
      <c r="B151" s="134" t="s">
        <v>25</v>
      </c>
      <c r="C151" s="135" t="s">
        <v>691</v>
      </c>
      <c r="D151" s="136" t="s">
        <v>692</v>
      </c>
      <c r="E151" s="138"/>
      <c r="F151" s="143"/>
      <c r="G151" s="139">
        <v>0.5</v>
      </c>
      <c r="H151" s="139">
        <v>0.1</v>
      </c>
      <c r="I151" s="139">
        <v>0.1</v>
      </c>
    </row>
    <row r="152" spans="1:9" s="142" customFormat="1" ht="30" customHeight="1">
      <c r="A152" s="133" t="s">
        <v>682</v>
      </c>
      <c r="B152" s="134" t="s">
        <v>25</v>
      </c>
      <c r="C152" s="135" t="s">
        <v>693</v>
      </c>
      <c r="D152" s="136" t="s">
        <v>26</v>
      </c>
      <c r="E152" s="138"/>
      <c r="F152" s="143"/>
      <c r="G152" s="139">
        <v>0.8</v>
      </c>
      <c r="H152" s="139">
        <v>0.2</v>
      </c>
      <c r="I152" s="139">
        <v>0.2</v>
      </c>
    </row>
    <row r="153" spans="1:9" s="142" customFormat="1" ht="45" customHeight="1">
      <c r="A153" s="133" t="s">
        <v>694</v>
      </c>
      <c r="B153" s="134" t="s">
        <v>695</v>
      </c>
      <c r="C153" s="135" t="s">
        <v>696</v>
      </c>
      <c r="D153" s="136" t="s">
        <v>697</v>
      </c>
      <c r="E153" s="138"/>
      <c r="F153" s="143"/>
      <c r="G153" s="139">
        <v>0.7</v>
      </c>
      <c r="H153" s="139">
        <v>0.05</v>
      </c>
      <c r="I153" s="139">
        <v>0.05</v>
      </c>
    </row>
    <row r="154" spans="1:9" s="142" customFormat="1" ht="45" customHeight="1">
      <c r="A154" s="133" t="s">
        <v>694</v>
      </c>
      <c r="B154" s="134" t="s">
        <v>695</v>
      </c>
      <c r="C154" s="135" t="s">
        <v>698</v>
      </c>
      <c r="D154" s="136" t="s">
        <v>699</v>
      </c>
      <c r="E154" s="138"/>
      <c r="F154" s="143"/>
      <c r="G154" s="139">
        <v>0.7</v>
      </c>
      <c r="H154" s="139">
        <v>0.05</v>
      </c>
      <c r="I154" s="139">
        <v>0.05</v>
      </c>
    </row>
    <row r="155" spans="1:9" s="142" customFormat="1" ht="45" customHeight="1">
      <c r="A155" s="133" t="s">
        <v>694</v>
      </c>
      <c r="B155" s="134" t="s">
        <v>695</v>
      </c>
      <c r="C155" s="135" t="s">
        <v>700</v>
      </c>
      <c r="D155" s="136" t="s">
        <v>701</v>
      </c>
      <c r="E155" s="138"/>
      <c r="F155" s="143"/>
      <c r="G155" s="139">
        <v>0.7</v>
      </c>
      <c r="H155" s="139">
        <v>0.05</v>
      </c>
      <c r="I155" s="139">
        <v>0.05</v>
      </c>
    </row>
    <row r="156" spans="1:9" s="142" customFormat="1" ht="45" customHeight="1">
      <c r="A156" s="133" t="s">
        <v>694</v>
      </c>
      <c r="B156" s="134" t="s">
        <v>695</v>
      </c>
      <c r="C156" s="135" t="s">
        <v>702</v>
      </c>
      <c r="D156" s="136" t="s">
        <v>703</v>
      </c>
      <c r="E156" s="138"/>
      <c r="F156" s="143"/>
      <c r="G156" s="139">
        <v>0.7</v>
      </c>
      <c r="H156" s="139">
        <v>0.05</v>
      </c>
      <c r="I156" s="139">
        <v>0.05</v>
      </c>
    </row>
    <row r="157" spans="1:9" s="142" customFormat="1" ht="30" customHeight="1">
      <c r="A157" s="133" t="s">
        <v>694</v>
      </c>
      <c r="B157" s="134" t="s">
        <v>695</v>
      </c>
      <c r="C157" s="135" t="s">
        <v>704</v>
      </c>
      <c r="D157" s="136" t="s">
        <v>705</v>
      </c>
      <c r="E157" s="138"/>
      <c r="F157" s="143"/>
      <c r="G157" s="139">
        <v>0.7</v>
      </c>
      <c r="H157" s="139">
        <v>0.05</v>
      </c>
      <c r="I157" s="139">
        <v>0.05</v>
      </c>
    </row>
    <row r="158" spans="1:9" s="142" customFormat="1" ht="30" customHeight="1">
      <c r="A158" s="133" t="s">
        <v>694</v>
      </c>
      <c r="B158" s="134" t="s">
        <v>695</v>
      </c>
      <c r="C158" s="135" t="s">
        <v>706</v>
      </c>
      <c r="D158" s="136" t="s">
        <v>707</v>
      </c>
      <c r="E158" s="138"/>
      <c r="F158" s="143"/>
      <c r="G158" s="139">
        <v>0.7</v>
      </c>
      <c r="H158" s="139">
        <v>0.05</v>
      </c>
      <c r="I158" s="139">
        <v>0.05</v>
      </c>
    </row>
    <row r="159" spans="1:9" s="142" customFormat="1" ht="30" customHeight="1">
      <c r="A159" s="133" t="s">
        <v>694</v>
      </c>
      <c r="B159" s="134" t="s">
        <v>695</v>
      </c>
      <c r="C159" s="135" t="s">
        <v>708</v>
      </c>
      <c r="D159" s="136" t="s">
        <v>709</v>
      </c>
      <c r="E159" s="138"/>
      <c r="F159" s="143"/>
      <c r="G159" s="139">
        <v>0.7</v>
      </c>
      <c r="H159" s="139">
        <v>0.05</v>
      </c>
      <c r="I159" s="139">
        <v>0.05</v>
      </c>
    </row>
    <row r="160" spans="1:9" s="142" customFormat="1" ht="30" customHeight="1">
      <c r="A160" s="133" t="s">
        <v>694</v>
      </c>
      <c r="B160" s="134" t="s">
        <v>695</v>
      </c>
      <c r="C160" s="135" t="s">
        <v>710</v>
      </c>
      <c r="D160" s="136" t="s">
        <v>711</v>
      </c>
      <c r="E160" s="138"/>
      <c r="F160" s="143"/>
      <c r="G160" s="139">
        <v>0.7</v>
      </c>
      <c r="H160" s="139">
        <v>0.05</v>
      </c>
      <c r="I160" s="139">
        <v>0.05</v>
      </c>
    </row>
    <row r="161" spans="1:9" s="142" customFormat="1" ht="30" customHeight="1">
      <c r="A161" s="133" t="s">
        <v>694</v>
      </c>
      <c r="B161" s="134" t="s">
        <v>695</v>
      </c>
      <c r="C161" s="135" t="s">
        <v>712</v>
      </c>
      <c r="D161" s="136" t="s">
        <v>713</v>
      </c>
      <c r="E161" s="138"/>
      <c r="F161" s="143"/>
      <c r="G161" s="139">
        <v>0.7</v>
      </c>
      <c r="H161" s="139">
        <v>0.05</v>
      </c>
      <c r="I161" s="139">
        <v>0.05</v>
      </c>
    </row>
    <row r="162" spans="1:9" s="142" customFormat="1" ht="45" customHeight="1">
      <c r="A162" s="133" t="s">
        <v>694</v>
      </c>
      <c r="B162" s="134" t="s">
        <v>695</v>
      </c>
      <c r="C162" s="135" t="s">
        <v>714</v>
      </c>
      <c r="D162" s="136" t="s">
        <v>715</v>
      </c>
      <c r="E162" s="138"/>
      <c r="F162" s="143"/>
      <c r="G162" s="139">
        <v>0.7</v>
      </c>
      <c r="H162" s="139">
        <v>0.05</v>
      </c>
      <c r="I162" s="139">
        <v>0.05</v>
      </c>
    </row>
    <row r="163" spans="1:9" s="142" customFormat="1" ht="30" customHeight="1">
      <c r="A163" s="133" t="s">
        <v>694</v>
      </c>
      <c r="B163" s="134" t="s">
        <v>695</v>
      </c>
      <c r="C163" s="135" t="s">
        <v>716</v>
      </c>
      <c r="D163" s="136" t="s">
        <v>717</v>
      </c>
      <c r="E163" s="138"/>
      <c r="F163" s="143"/>
      <c r="G163" s="139">
        <v>0.7</v>
      </c>
      <c r="H163" s="139">
        <v>0.05</v>
      </c>
      <c r="I163" s="139">
        <v>0.05</v>
      </c>
    </row>
    <row r="164" spans="1:9" s="142" customFormat="1" ht="45" customHeight="1">
      <c r="A164" s="145" t="s">
        <v>694</v>
      </c>
      <c r="B164" s="146" t="s">
        <v>695</v>
      </c>
      <c r="C164" s="147" t="s">
        <v>718</v>
      </c>
      <c r="D164" s="148" t="s">
        <v>719</v>
      </c>
      <c r="E164" s="149"/>
      <c r="F164" s="150"/>
      <c r="G164" s="151">
        <v>0.7</v>
      </c>
      <c r="H164" s="151">
        <v>0.05</v>
      </c>
      <c r="I164" s="151">
        <v>0.05</v>
      </c>
    </row>
    <row r="165" spans="1:9" s="132" customFormat="1" ht="25.5" customHeight="1">
      <c r="A165" s="129" t="s">
        <v>720</v>
      </c>
      <c r="B165" s="130"/>
      <c r="C165" s="130"/>
      <c r="D165" s="130"/>
      <c r="E165" s="130"/>
      <c r="F165" s="130"/>
      <c r="G165" s="130"/>
      <c r="H165" s="130"/>
      <c r="I165" s="130"/>
    </row>
    <row r="166" spans="1:9" s="142" customFormat="1" ht="30" customHeight="1">
      <c r="A166" s="152" t="s">
        <v>721</v>
      </c>
      <c r="B166" s="153" t="s">
        <v>722</v>
      </c>
      <c r="C166" s="154" t="s">
        <v>723</v>
      </c>
      <c r="D166" s="155" t="s">
        <v>724</v>
      </c>
      <c r="E166" s="156"/>
      <c r="F166" s="157"/>
      <c r="G166" s="158">
        <v>0.5</v>
      </c>
      <c r="H166" s="159">
        <v>0.2</v>
      </c>
      <c r="I166" s="159">
        <v>0.2</v>
      </c>
    </row>
    <row r="167" spans="1:9" s="142" customFormat="1" ht="30" customHeight="1">
      <c r="A167" s="133" t="s">
        <v>725</v>
      </c>
      <c r="B167" s="134" t="s">
        <v>378</v>
      </c>
      <c r="C167" s="135" t="s">
        <v>726</v>
      </c>
      <c r="D167" s="136" t="s">
        <v>727</v>
      </c>
      <c r="E167" s="138"/>
      <c r="F167" s="138" t="s">
        <v>381</v>
      </c>
      <c r="G167" s="144">
        <v>0.9</v>
      </c>
      <c r="H167" s="141">
        <v>0.2</v>
      </c>
      <c r="I167" s="141">
        <v>1</v>
      </c>
    </row>
    <row r="168" spans="1:9" s="142" customFormat="1" ht="30" customHeight="1">
      <c r="A168" s="133" t="s">
        <v>725</v>
      </c>
      <c r="B168" s="134" t="s">
        <v>378</v>
      </c>
      <c r="C168" s="135" t="s">
        <v>728</v>
      </c>
      <c r="D168" s="136" t="s">
        <v>729</v>
      </c>
      <c r="E168" s="138"/>
      <c r="F168" s="138" t="s">
        <v>381</v>
      </c>
      <c r="G168" s="144">
        <v>0.7</v>
      </c>
      <c r="H168" s="141">
        <v>0.3</v>
      </c>
      <c r="I168" s="141">
        <v>1</v>
      </c>
    </row>
    <row r="169" spans="1:9" s="142" customFormat="1" ht="30" customHeight="1">
      <c r="A169" s="133" t="s">
        <v>725</v>
      </c>
      <c r="B169" s="134" t="s">
        <v>378</v>
      </c>
      <c r="C169" s="135" t="s">
        <v>730</v>
      </c>
      <c r="D169" s="136" t="s">
        <v>731</v>
      </c>
      <c r="E169" s="138" t="s">
        <v>386</v>
      </c>
      <c r="F169" s="138" t="s">
        <v>381</v>
      </c>
      <c r="G169" s="141">
        <v>1</v>
      </c>
      <c r="H169" s="141">
        <v>0.9</v>
      </c>
      <c r="I169" s="141">
        <v>1</v>
      </c>
    </row>
    <row r="170" spans="1:9" s="142" customFormat="1" ht="30" customHeight="1">
      <c r="A170" s="133" t="s">
        <v>725</v>
      </c>
      <c r="B170" s="134" t="s">
        <v>378</v>
      </c>
      <c r="C170" s="135" t="s">
        <v>732</v>
      </c>
      <c r="D170" s="136" t="s">
        <v>733</v>
      </c>
      <c r="E170" s="138" t="s">
        <v>386</v>
      </c>
      <c r="F170" s="138" t="s">
        <v>381</v>
      </c>
      <c r="G170" s="141">
        <v>1</v>
      </c>
      <c r="H170" s="141">
        <v>0.9</v>
      </c>
      <c r="I170" s="141">
        <v>1</v>
      </c>
    </row>
    <row r="171" spans="1:9" s="142" customFormat="1" ht="30" customHeight="1">
      <c r="A171" s="133" t="s">
        <v>725</v>
      </c>
      <c r="B171" s="134" t="s">
        <v>378</v>
      </c>
      <c r="C171" s="135" t="s">
        <v>734</v>
      </c>
      <c r="D171" s="136" t="s">
        <v>735</v>
      </c>
      <c r="E171" s="138"/>
      <c r="F171" s="143"/>
      <c r="G171" s="144">
        <v>0.8</v>
      </c>
      <c r="H171" s="141">
        <v>0.25</v>
      </c>
      <c r="I171" s="141">
        <v>0.25</v>
      </c>
    </row>
    <row r="172" spans="1:9" s="142" customFormat="1" ht="30" customHeight="1">
      <c r="A172" s="133" t="s">
        <v>725</v>
      </c>
      <c r="B172" s="134" t="s">
        <v>378</v>
      </c>
      <c r="C172" s="135" t="s">
        <v>736</v>
      </c>
      <c r="D172" s="136" t="s">
        <v>737</v>
      </c>
      <c r="E172" s="138"/>
      <c r="F172" s="143"/>
      <c r="G172" s="144">
        <v>0.75</v>
      </c>
      <c r="H172" s="141">
        <v>0.15</v>
      </c>
      <c r="I172" s="141">
        <v>0.15</v>
      </c>
    </row>
    <row r="173" spans="1:9" s="142" customFormat="1" ht="30" customHeight="1">
      <c r="A173" s="133" t="s">
        <v>725</v>
      </c>
      <c r="B173" s="134" t="s">
        <v>378</v>
      </c>
      <c r="C173" s="135" t="s">
        <v>738</v>
      </c>
      <c r="D173" s="136" t="s">
        <v>739</v>
      </c>
      <c r="E173" s="138"/>
      <c r="F173" s="143"/>
      <c r="G173" s="144">
        <v>0.75</v>
      </c>
      <c r="H173" s="141">
        <v>0.15</v>
      </c>
      <c r="I173" s="141">
        <v>0.15</v>
      </c>
    </row>
    <row r="174" spans="1:9" s="142" customFormat="1" ht="45" customHeight="1">
      <c r="A174" s="133" t="s">
        <v>725</v>
      </c>
      <c r="B174" s="134" t="s">
        <v>378</v>
      </c>
      <c r="C174" s="135" t="s">
        <v>740</v>
      </c>
      <c r="D174" s="136" t="s">
        <v>741</v>
      </c>
      <c r="E174" s="138"/>
      <c r="F174" s="143"/>
      <c r="G174" s="144">
        <v>0.5</v>
      </c>
      <c r="H174" s="141">
        <v>0.2</v>
      </c>
      <c r="I174" s="141">
        <v>0.2</v>
      </c>
    </row>
    <row r="175" spans="1:9" s="142" customFormat="1" ht="30" customHeight="1">
      <c r="A175" s="133" t="s">
        <v>725</v>
      </c>
      <c r="B175" s="134" t="s">
        <v>378</v>
      </c>
      <c r="C175" s="135" t="s">
        <v>742</v>
      </c>
      <c r="D175" s="136" t="s">
        <v>743</v>
      </c>
      <c r="E175" s="138"/>
      <c r="F175" s="143"/>
      <c r="G175" s="144">
        <v>0.9</v>
      </c>
      <c r="H175" s="141">
        <v>0.2</v>
      </c>
      <c r="I175" s="141">
        <v>0.2</v>
      </c>
    </row>
    <row r="176" spans="1:9" s="142" customFormat="1" ht="30" customHeight="1">
      <c r="A176" s="133" t="s">
        <v>725</v>
      </c>
      <c r="B176" s="134" t="s">
        <v>378</v>
      </c>
      <c r="C176" s="135" t="s">
        <v>744</v>
      </c>
      <c r="D176" s="136" t="s">
        <v>385</v>
      </c>
      <c r="E176" s="138" t="s">
        <v>386</v>
      </c>
      <c r="F176" s="138" t="s">
        <v>381</v>
      </c>
      <c r="G176" s="140">
        <v>1</v>
      </c>
      <c r="H176" s="140">
        <v>0.9</v>
      </c>
      <c r="I176" s="141">
        <v>1</v>
      </c>
    </row>
    <row r="177" spans="1:9" s="142" customFormat="1" ht="30" customHeight="1">
      <c r="A177" s="133" t="s">
        <v>725</v>
      </c>
      <c r="B177" s="134" t="s">
        <v>378</v>
      </c>
      <c r="C177" s="135" t="s">
        <v>745</v>
      </c>
      <c r="D177" s="136" t="s">
        <v>388</v>
      </c>
      <c r="E177" s="138" t="s">
        <v>386</v>
      </c>
      <c r="F177" s="138" t="s">
        <v>381</v>
      </c>
      <c r="G177" s="140">
        <v>1</v>
      </c>
      <c r="H177" s="140">
        <v>0.9</v>
      </c>
      <c r="I177" s="141">
        <v>1</v>
      </c>
    </row>
    <row r="178" spans="1:9" s="142" customFormat="1" ht="30" customHeight="1">
      <c r="A178" s="133" t="s">
        <v>725</v>
      </c>
      <c r="B178" s="134" t="s">
        <v>378</v>
      </c>
      <c r="C178" s="135" t="s">
        <v>746</v>
      </c>
      <c r="D178" s="136" t="s">
        <v>747</v>
      </c>
      <c r="E178" s="138" t="s">
        <v>386</v>
      </c>
      <c r="F178" s="143"/>
      <c r="G178" s="144">
        <v>0.9</v>
      </c>
      <c r="H178" s="141">
        <v>0.8</v>
      </c>
      <c r="I178" s="141">
        <v>0.8</v>
      </c>
    </row>
    <row r="179" spans="1:9" s="142" customFormat="1" ht="30" customHeight="1">
      <c r="A179" s="133" t="s">
        <v>725</v>
      </c>
      <c r="B179" s="134" t="s">
        <v>378</v>
      </c>
      <c r="C179" s="135" t="s">
        <v>748</v>
      </c>
      <c r="D179" s="136" t="s">
        <v>749</v>
      </c>
      <c r="E179" s="138" t="s">
        <v>386</v>
      </c>
      <c r="F179" s="143"/>
      <c r="G179" s="144">
        <v>0.9</v>
      </c>
      <c r="H179" s="141">
        <v>0.8</v>
      </c>
      <c r="I179" s="141">
        <v>0.8</v>
      </c>
    </row>
    <row r="180" spans="1:9" s="142" customFormat="1" ht="30" customHeight="1">
      <c r="A180" s="133" t="s">
        <v>750</v>
      </c>
      <c r="B180" s="134" t="s">
        <v>396</v>
      </c>
      <c r="C180" s="135" t="s">
        <v>751</v>
      </c>
      <c r="D180" s="136" t="s">
        <v>398</v>
      </c>
      <c r="E180" s="138"/>
      <c r="F180" s="143"/>
      <c r="G180" s="144">
        <v>0.8</v>
      </c>
      <c r="H180" s="141">
        <v>0.15</v>
      </c>
      <c r="I180" s="141">
        <v>0.15</v>
      </c>
    </row>
    <row r="181" spans="1:9" s="142" customFormat="1" ht="30" customHeight="1">
      <c r="A181" s="133" t="s">
        <v>750</v>
      </c>
      <c r="B181" s="134" t="s">
        <v>396</v>
      </c>
      <c r="C181" s="135" t="s">
        <v>752</v>
      </c>
      <c r="D181" s="136" t="s">
        <v>753</v>
      </c>
      <c r="E181" s="138"/>
      <c r="F181" s="138" t="s">
        <v>381</v>
      </c>
      <c r="G181" s="144">
        <v>0.8</v>
      </c>
      <c r="H181" s="141">
        <v>0.5</v>
      </c>
      <c r="I181" s="141">
        <v>1</v>
      </c>
    </row>
    <row r="182" spans="1:9" s="142" customFormat="1" ht="30" customHeight="1">
      <c r="A182" s="133" t="s">
        <v>754</v>
      </c>
      <c r="B182" s="134" t="s">
        <v>400</v>
      </c>
      <c r="C182" s="135" t="s">
        <v>755</v>
      </c>
      <c r="D182" s="136" t="s">
        <v>756</v>
      </c>
      <c r="E182" s="138"/>
      <c r="F182" s="143"/>
      <c r="G182" s="144">
        <v>0.8</v>
      </c>
      <c r="H182" s="141">
        <v>0.1</v>
      </c>
      <c r="I182" s="141">
        <v>0.1</v>
      </c>
    </row>
    <row r="183" spans="1:9" s="142" customFormat="1" ht="30" customHeight="1">
      <c r="A183" s="133" t="s">
        <v>754</v>
      </c>
      <c r="B183" s="134" t="s">
        <v>400</v>
      </c>
      <c r="C183" s="135" t="s">
        <v>757</v>
      </c>
      <c r="D183" s="136" t="s">
        <v>758</v>
      </c>
      <c r="E183" s="138"/>
      <c r="F183" s="143"/>
      <c r="G183" s="144">
        <v>0.5</v>
      </c>
      <c r="H183" s="141">
        <v>0.1</v>
      </c>
      <c r="I183" s="141">
        <v>0.1</v>
      </c>
    </row>
    <row r="184" spans="1:9" s="142" customFormat="1" ht="30" customHeight="1">
      <c r="A184" s="133" t="s">
        <v>754</v>
      </c>
      <c r="B184" s="134" t="s">
        <v>400</v>
      </c>
      <c r="C184" s="135" t="s">
        <v>759</v>
      </c>
      <c r="D184" s="136" t="s">
        <v>760</v>
      </c>
      <c r="E184" s="138"/>
      <c r="F184" s="143"/>
      <c r="G184" s="144">
        <v>0.8</v>
      </c>
      <c r="H184" s="141">
        <v>0.1</v>
      </c>
      <c r="I184" s="141">
        <v>0.1</v>
      </c>
    </row>
    <row r="185" spans="1:9" s="142" customFormat="1" ht="30" customHeight="1">
      <c r="A185" s="133" t="s">
        <v>754</v>
      </c>
      <c r="B185" s="134" t="s">
        <v>400</v>
      </c>
      <c r="C185" s="135" t="s">
        <v>761</v>
      </c>
      <c r="D185" s="136" t="s">
        <v>762</v>
      </c>
      <c r="E185" s="138"/>
      <c r="F185" s="143"/>
      <c r="G185" s="144">
        <v>0.8</v>
      </c>
      <c r="H185" s="141">
        <v>0.1</v>
      </c>
      <c r="I185" s="141">
        <v>0.1</v>
      </c>
    </row>
    <row r="186" spans="1:9" s="142" customFormat="1" ht="30" customHeight="1">
      <c r="A186" s="133" t="s">
        <v>754</v>
      </c>
      <c r="B186" s="134" t="s">
        <v>400</v>
      </c>
      <c r="C186" s="135" t="s">
        <v>763</v>
      </c>
      <c r="D186" s="136" t="s">
        <v>764</v>
      </c>
      <c r="E186" s="138"/>
      <c r="F186" s="143"/>
      <c r="G186" s="144">
        <v>0.8</v>
      </c>
      <c r="H186" s="141">
        <v>0.1</v>
      </c>
      <c r="I186" s="141">
        <v>0.1</v>
      </c>
    </row>
    <row r="187" spans="1:9" s="142" customFormat="1" ht="30" customHeight="1">
      <c r="A187" s="133" t="s">
        <v>754</v>
      </c>
      <c r="B187" s="134" t="s">
        <v>400</v>
      </c>
      <c r="C187" s="135" t="s">
        <v>765</v>
      </c>
      <c r="D187" s="136" t="s">
        <v>766</v>
      </c>
      <c r="E187" s="138"/>
      <c r="F187" s="143"/>
      <c r="G187" s="144">
        <v>0.5</v>
      </c>
      <c r="H187" s="141">
        <v>0.05</v>
      </c>
      <c r="I187" s="141" t="s">
        <v>135</v>
      </c>
    </row>
    <row r="188" spans="1:9" s="142" customFormat="1" ht="30" customHeight="1">
      <c r="A188" s="133" t="s">
        <v>27</v>
      </c>
      <c r="B188" s="134" t="s">
        <v>3</v>
      </c>
      <c r="C188" s="135" t="s">
        <v>767</v>
      </c>
      <c r="D188" s="136" t="s">
        <v>768</v>
      </c>
      <c r="E188" s="138"/>
      <c r="F188" s="143"/>
      <c r="G188" s="144">
        <v>0.75</v>
      </c>
      <c r="H188" s="141">
        <v>0.1</v>
      </c>
      <c r="I188" s="141">
        <v>0.1</v>
      </c>
    </row>
    <row r="189" spans="1:9" s="142" customFormat="1" ht="30" customHeight="1">
      <c r="A189" s="133" t="s">
        <v>27</v>
      </c>
      <c r="B189" s="134" t="s">
        <v>3</v>
      </c>
      <c r="C189" s="135" t="s">
        <v>769</v>
      </c>
      <c r="D189" s="136" t="s">
        <v>770</v>
      </c>
      <c r="E189" s="138"/>
      <c r="F189" s="143"/>
      <c r="G189" s="144">
        <v>0.6</v>
      </c>
      <c r="H189" s="141">
        <v>0.1</v>
      </c>
      <c r="I189" s="141">
        <v>0.1</v>
      </c>
    </row>
    <row r="190" spans="1:9" s="142" customFormat="1" ht="30" customHeight="1">
      <c r="A190" s="133" t="s">
        <v>27</v>
      </c>
      <c r="B190" s="134" t="s">
        <v>3</v>
      </c>
      <c r="C190" s="135" t="s">
        <v>771</v>
      </c>
      <c r="D190" s="136" t="s">
        <v>772</v>
      </c>
      <c r="E190" s="138"/>
      <c r="F190" s="143"/>
      <c r="G190" s="144">
        <v>0.5</v>
      </c>
      <c r="H190" s="141">
        <v>0.1</v>
      </c>
      <c r="I190" s="141">
        <v>0.1</v>
      </c>
    </row>
    <row r="191" spans="1:9" s="142" customFormat="1" ht="30" customHeight="1">
      <c r="A191" s="133" t="s">
        <v>27</v>
      </c>
      <c r="B191" s="134" t="s">
        <v>3</v>
      </c>
      <c r="C191" s="135" t="s">
        <v>773</v>
      </c>
      <c r="D191" s="136" t="s">
        <v>774</v>
      </c>
      <c r="E191" s="138"/>
      <c r="F191" s="143"/>
      <c r="G191" s="144">
        <v>0.5</v>
      </c>
      <c r="H191" s="141">
        <v>0.1</v>
      </c>
      <c r="I191" s="141">
        <v>0.1</v>
      </c>
    </row>
    <row r="192" spans="1:9" s="142" customFormat="1" ht="30" customHeight="1">
      <c r="A192" s="133" t="s">
        <v>27</v>
      </c>
      <c r="B192" s="134" t="s">
        <v>3</v>
      </c>
      <c r="C192" s="135" t="s">
        <v>775</v>
      </c>
      <c r="D192" s="136" t="s">
        <v>776</v>
      </c>
      <c r="E192" s="138"/>
      <c r="F192" s="143"/>
      <c r="G192" s="144">
        <v>0.5</v>
      </c>
      <c r="H192" s="141">
        <v>0.1</v>
      </c>
      <c r="I192" s="141">
        <v>0.1</v>
      </c>
    </row>
    <row r="193" spans="1:9" s="142" customFormat="1" ht="30" customHeight="1">
      <c r="A193" s="133" t="s">
        <v>27</v>
      </c>
      <c r="B193" s="134" t="s">
        <v>3</v>
      </c>
      <c r="C193" s="135" t="s">
        <v>777</v>
      </c>
      <c r="D193" s="136" t="s">
        <v>409</v>
      </c>
      <c r="E193" s="138"/>
      <c r="F193" s="138" t="s">
        <v>410</v>
      </c>
      <c r="G193" s="140">
        <v>1</v>
      </c>
      <c r="H193" s="140">
        <v>1</v>
      </c>
      <c r="I193" s="140">
        <v>1</v>
      </c>
    </row>
    <row r="194" spans="1:9" s="142" customFormat="1" ht="45" customHeight="1">
      <c r="A194" s="133" t="s">
        <v>27</v>
      </c>
      <c r="B194" s="134" t="s">
        <v>3</v>
      </c>
      <c r="C194" s="135" t="s">
        <v>28</v>
      </c>
      <c r="D194" s="136" t="s">
        <v>124</v>
      </c>
      <c r="E194" s="138"/>
      <c r="F194" s="138" t="s">
        <v>410</v>
      </c>
      <c r="G194" s="140">
        <v>1</v>
      </c>
      <c r="H194" s="140">
        <v>1</v>
      </c>
      <c r="I194" s="140">
        <v>1</v>
      </c>
    </row>
    <row r="195" spans="1:9" s="142" customFormat="1" ht="30" customHeight="1">
      <c r="A195" s="133" t="s">
        <v>27</v>
      </c>
      <c r="B195" s="134" t="s">
        <v>3</v>
      </c>
      <c r="C195" s="135" t="s">
        <v>778</v>
      </c>
      <c r="D195" s="136" t="s">
        <v>413</v>
      </c>
      <c r="E195" s="138"/>
      <c r="F195" s="138" t="s">
        <v>410</v>
      </c>
      <c r="G195" s="140">
        <v>1</v>
      </c>
      <c r="H195" s="140">
        <v>1</v>
      </c>
      <c r="I195" s="140">
        <v>1</v>
      </c>
    </row>
    <row r="196" spans="1:9" s="142" customFormat="1" ht="60" customHeight="1">
      <c r="A196" s="133" t="s">
        <v>27</v>
      </c>
      <c r="B196" s="134" t="s">
        <v>3</v>
      </c>
      <c r="C196" s="135" t="s">
        <v>779</v>
      </c>
      <c r="D196" s="136" t="s">
        <v>415</v>
      </c>
      <c r="E196" s="138"/>
      <c r="F196" s="138" t="s">
        <v>410</v>
      </c>
      <c r="G196" s="140">
        <v>1</v>
      </c>
      <c r="H196" s="140">
        <v>1</v>
      </c>
      <c r="I196" s="140">
        <v>1</v>
      </c>
    </row>
    <row r="197" spans="1:9" s="142" customFormat="1" ht="30" customHeight="1">
      <c r="A197" s="133" t="s">
        <v>27</v>
      </c>
      <c r="B197" s="134" t="s">
        <v>3</v>
      </c>
      <c r="C197" s="135" t="s">
        <v>780</v>
      </c>
      <c r="D197" s="136" t="s">
        <v>417</v>
      </c>
      <c r="E197" s="138"/>
      <c r="F197" s="138" t="s">
        <v>410</v>
      </c>
      <c r="G197" s="140">
        <v>1</v>
      </c>
      <c r="H197" s="140">
        <v>1</v>
      </c>
      <c r="I197" s="140">
        <v>1</v>
      </c>
    </row>
    <row r="198" spans="1:9" s="142" customFormat="1" ht="42.75">
      <c r="A198" s="133" t="s">
        <v>27</v>
      </c>
      <c r="B198" s="134" t="s">
        <v>3</v>
      </c>
      <c r="C198" s="135" t="s">
        <v>781</v>
      </c>
      <c r="D198" s="136" t="s">
        <v>419</v>
      </c>
      <c r="E198" s="138"/>
      <c r="F198" s="138" t="s">
        <v>410</v>
      </c>
      <c r="G198" s="140">
        <v>1</v>
      </c>
      <c r="H198" s="140">
        <v>1</v>
      </c>
      <c r="I198" s="140">
        <v>1</v>
      </c>
    </row>
    <row r="199" spans="1:9" s="142" customFormat="1" ht="30" customHeight="1">
      <c r="A199" s="133" t="s">
        <v>782</v>
      </c>
      <c r="B199" s="134" t="s">
        <v>421</v>
      </c>
      <c r="C199" s="135" t="s">
        <v>783</v>
      </c>
      <c r="D199" s="136" t="s">
        <v>784</v>
      </c>
      <c r="E199" s="138"/>
      <c r="F199" s="143"/>
      <c r="G199" s="139">
        <v>0.5</v>
      </c>
      <c r="H199" s="140">
        <v>0.1</v>
      </c>
      <c r="I199" s="140">
        <v>0.1</v>
      </c>
    </row>
    <row r="200" spans="1:9" s="142" customFormat="1" ht="30" customHeight="1">
      <c r="A200" s="133" t="s">
        <v>782</v>
      </c>
      <c r="B200" s="134" t="s">
        <v>421</v>
      </c>
      <c r="C200" s="135" t="s">
        <v>785</v>
      </c>
      <c r="D200" s="136" t="s">
        <v>786</v>
      </c>
      <c r="E200" s="138"/>
      <c r="F200" s="143"/>
      <c r="G200" s="139">
        <v>0.5</v>
      </c>
      <c r="H200" s="140">
        <v>0.1</v>
      </c>
      <c r="I200" s="140">
        <v>0.1</v>
      </c>
    </row>
    <row r="201" spans="1:9" s="142" customFormat="1" ht="30" customHeight="1">
      <c r="A201" s="133" t="s">
        <v>782</v>
      </c>
      <c r="B201" s="134" t="s">
        <v>421</v>
      </c>
      <c r="C201" s="135" t="s">
        <v>787</v>
      </c>
      <c r="D201" s="136" t="s">
        <v>788</v>
      </c>
      <c r="E201" s="138"/>
      <c r="F201" s="143"/>
      <c r="G201" s="139">
        <v>0.6</v>
      </c>
      <c r="H201" s="140">
        <v>0.1</v>
      </c>
      <c r="I201" s="140">
        <v>0.1</v>
      </c>
    </row>
    <row r="202" spans="1:9" s="142" customFormat="1" ht="30" customHeight="1">
      <c r="A202" s="133" t="s">
        <v>789</v>
      </c>
      <c r="B202" s="134" t="s">
        <v>425</v>
      </c>
      <c r="C202" s="135" t="s">
        <v>790</v>
      </c>
      <c r="D202" s="136" t="s">
        <v>791</v>
      </c>
      <c r="E202" s="138"/>
      <c r="F202" s="143"/>
      <c r="G202" s="139">
        <v>0.5</v>
      </c>
      <c r="H202" s="140">
        <v>0.15</v>
      </c>
      <c r="I202" s="140">
        <v>0.15</v>
      </c>
    </row>
    <row r="203" spans="1:9" s="142" customFormat="1" ht="45" customHeight="1">
      <c r="A203" s="133" t="s">
        <v>792</v>
      </c>
      <c r="B203" s="134" t="s">
        <v>429</v>
      </c>
      <c r="C203" s="135" t="s">
        <v>793</v>
      </c>
      <c r="D203" s="136" t="s">
        <v>431</v>
      </c>
      <c r="E203" s="138"/>
      <c r="F203" s="143"/>
      <c r="G203" s="139">
        <v>0.5</v>
      </c>
      <c r="H203" s="140">
        <v>0.15</v>
      </c>
      <c r="I203" s="140">
        <v>0.15</v>
      </c>
    </row>
    <row r="204" spans="1:9" s="142" customFormat="1" ht="30" customHeight="1">
      <c r="A204" s="133" t="s">
        <v>794</v>
      </c>
      <c r="B204" s="134" t="s">
        <v>433</v>
      </c>
      <c r="C204" s="135" t="s">
        <v>795</v>
      </c>
      <c r="D204" s="136" t="s">
        <v>796</v>
      </c>
      <c r="E204" s="138" t="s">
        <v>386</v>
      </c>
      <c r="F204" s="143"/>
      <c r="G204" s="144">
        <v>0.9</v>
      </c>
      <c r="H204" s="141">
        <v>0.8</v>
      </c>
      <c r="I204" s="141">
        <v>0.8</v>
      </c>
    </row>
    <row r="205" spans="1:9" s="142" customFormat="1" ht="30" customHeight="1">
      <c r="A205" s="133" t="s">
        <v>794</v>
      </c>
      <c r="B205" s="134" t="s">
        <v>433</v>
      </c>
      <c r="C205" s="135" t="s">
        <v>797</v>
      </c>
      <c r="D205" s="136" t="s">
        <v>798</v>
      </c>
      <c r="E205" s="138" t="s">
        <v>386</v>
      </c>
      <c r="F205" s="143"/>
      <c r="G205" s="144">
        <v>0.9</v>
      </c>
      <c r="H205" s="141">
        <v>0.8</v>
      </c>
      <c r="I205" s="141">
        <v>0.8</v>
      </c>
    </row>
    <row r="206" spans="1:9" s="142" customFormat="1" ht="30" customHeight="1">
      <c r="A206" s="133" t="s">
        <v>794</v>
      </c>
      <c r="B206" s="134" t="s">
        <v>433</v>
      </c>
      <c r="C206" s="135" t="s">
        <v>799</v>
      </c>
      <c r="D206" s="136" t="s">
        <v>800</v>
      </c>
      <c r="E206" s="138" t="s">
        <v>386</v>
      </c>
      <c r="F206" s="143"/>
      <c r="G206" s="144">
        <v>0.9</v>
      </c>
      <c r="H206" s="141">
        <v>0.8</v>
      </c>
      <c r="I206" s="141">
        <v>0.8</v>
      </c>
    </row>
    <row r="207" spans="1:9" s="142" customFormat="1" ht="30" customHeight="1">
      <c r="A207" s="133" t="s">
        <v>794</v>
      </c>
      <c r="B207" s="134" t="s">
        <v>433</v>
      </c>
      <c r="C207" s="135" t="s">
        <v>801</v>
      </c>
      <c r="D207" s="136" t="s">
        <v>802</v>
      </c>
      <c r="E207" s="138" t="s">
        <v>386</v>
      </c>
      <c r="F207" s="143"/>
      <c r="G207" s="144">
        <v>0.9</v>
      </c>
      <c r="H207" s="141">
        <v>0.8</v>
      </c>
      <c r="I207" s="141">
        <v>0.8</v>
      </c>
    </row>
    <row r="208" spans="1:9" s="142" customFormat="1" ht="30" customHeight="1">
      <c r="A208" s="133" t="s">
        <v>794</v>
      </c>
      <c r="B208" s="134" t="s">
        <v>433</v>
      </c>
      <c r="C208" s="135" t="s">
        <v>803</v>
      </c>
      <c r="D208" s="136" t="s">
        <v>804</v>
      </c>
      <c r="E208" s="138" t="s">
        <v>386</v>
      </c>
      <c r="F208" s="143"/>
      <c r="G208" s="144">
        <v>0.9</v>
      </c>
      <c r="H208" s="141">
        <v>0.8</v>
      </c>
      <c r="I208" s="141">
        <v>0.8</v>
      </c>
    </row>
    <row r="209" spans="1:9" s="142" customFormat="1" ht="30" customHeight="1">
      <c r="A209" s="133" t="s">
        <v>794</v>
      </c>
      <c r="B209" s="134" t="s">
        <v>433</v>
      </c>
      <c r="C209" s="135" t="s">
        <v>805</v>
      </c>
      <c r="D209" s="136" t="s">
        <v>806</v>
      </c>
      <c r="E209" s="138" t="s">
        <v>386</v>
      </c>
      <c r="F209" s="143"/>
      <c r="G209" s="144">
        <v>0.9</v>
      </c>
      <c r="H209" s="141">
        <v>0.8</v>
      </c>
      <c r="I209" s="141">
        <v>0.8</v>
      </c>
    </row>
    <row r="210" spans="1:9" s="142" customFormat="1" ht="30" customHeight="1">
      <c r="A210" s="133" t="s">
        <v>794</v>
      </c>
      <c r="B210" s="134" t="s">
        <v>433</v>
      </c>
      <c r="C210" s="135" t="s">
        <v>807</v>
      </c>
      <c r="D210" s="136" t="s">
        <v>808</v>
      </c>
      <c r="E210" s="138" t="s">
        <v>386</v>
      </c>
      <c r="F210" s="143"/>
      <c r="G210" s="144">
        <v>0.9</v>
      </c>
      <c r="H210" s="141">
        <v>0.8</v>
      </c>
      <c r="I210" s="141">
        <v>0.8</v>
      </c>
    </row>
    <row r="211" spans="1:9" s="142" customFormat="1" ht="30" customHeight="1">
      <c r="A211" s="133" t="s">
        <v>794</v>
      </c>
      <c r="B211" s="134" t="s">
        <v>433</v>
      </c>
      <c r="C211" s="135" t="s">
        <v>809</v>
      </c>
      <c r="D211" s="136" t="s">
        <v>810</v>
      </c>
      <c r="E211" s="138" t="s">
        <v>386</v>
      </c>
      <c r="F211" s="143"/>
      <c r="G211" s="144">
        <v>0.9</v>
      </c>
      <c r="H211" s="141">
        <v>0.8</v>
      </c>
      <c r="I211" s="141">
        <v>0.8</v>
      </c>
    </row>
    <row r="212" spans="1:9" s="142" customFormat="1" ht="30" customHeight="1">
      <c r="A212" s="133" t="s">
        <v>794</v>
      </c>
      <c r="B212" s="134" t="s">
        <v>433</v>
      </c>
      <c r="C212" s="135" t="s">
        <v>811</v>
      </c>
      <c r="D212" s="136" t="s">
        <v>812</v>
      </c>
      <c r="E212" s="138" t="s">
        <v>386</v>
      </c>
      <c r="F212" s="143"/>
      <c r="G212" s="144">
        <v>0.9</v>
      </c>
      <c r="H212" s="141">
        <v>0.8</v>
      </c>
      <c r="I212" s="141">
        <v>0.8</v>
      </c>
    </row>
    <row r="213" spans="1:9" s="142" customFormat="1" ht="30" customHeight="1">
      <c r="A213" s="133" t="s">
        <v>794</v>
      </c>
      <c r="B213" s="134" t="s">
        <v>433</v>
      </c>
      <c r="C213" s="135" t="s">
        <v>813</v>
      </c>
      <c r="D213" s="136" t="s">
        <v>814</v>
      </c>
      <c r="E213" s="138" t="s">
        <v>386</v>
      </c>
      <c r="F213" s="143"/>
      <c r="G213" s="144">
        <v>0.9</v>
      </c>
      <c r="H213" s="141">
        <v>0.8</v>
      </c>
      <c r="I213" s="141">
        <v>0.8</v>
      </c>
    </row>
    <row r="214" spans="1:9" s="142" customFormat="1" ht="30" customHeight="1">
      <c r="A214" s="133" t="s">
        <v>815</v>
      </c>
      <c r="B214" s="134" t="s">
        <v>439</v>
      </c>
      <c r="C214" s="135" t="s">
        <v>816</v>
      </c>
      <c r="D214" s="136" t="s">
        <v>817</v>
      </c>
      <c r="E214" s="138" t="s">
        <v>386</v>
      </c>
      <c r="F214" s="143"/>
      <c r="G214" s="144">
        <v>0.9</v>
      </c>
      <c r="H214" s="141">
        <v>0.8</v>
      </c>
      <c r="I214" s="141">
        <v>0.8</v>
      </c>
    </row>
    <row r="215" spans="1:9" s="142" customFormat="1" ht="30" customHeight="1">
      <c r="A215" s="133" t="s">
        <v>815</v>
      </c>
      <c r="B215" s="134" t="s">
        <v>439</v>
      </c>
      <c r="C215" s="135" t="s">
        <v>818</v>
      </c>
      <c r="D215" s="136" t="s">
        <v>819</v>
      </c>
      <c r="E215" s="138" t="s">
        <v>386</v>
      </c>
      <c r="F215" s="143"/>
      <c r="G215" s="144">
        <v>0.9</v>
      </c>
      <c r="H215" s="141">
        <v>0.8</v>
      </c>
      <c r="I215" s="141">
        <v>0.8</v>
      </c>
    </row>
    <row r="216" spans="1:9" s="142" customFormat="1" ht="30" customHeight="1">
      <c r="A216" s="133" t="s">
        <v>815</v>
      </c>
      <c r="B216" s="134" t="s">
        <v>439</v>
      </c>
      <c r="C216" s="135" t="s">
        <v>820</v>
      </c>
      <c r="D216" s="136" t="s">
        <v>821</v>
      </c>
      <c r="E216" s="138" t="s">
        <v>386</v>
      </c>
      <c r="F216" s="143"/>
      <c r="G216" s="144">
        <v>0.9</v>
      </c>
      <c r="H216" s="141">
        <v>0.8</v>
      </c>
      <c r="I216" s="141">
        <v>0.8</v>
      </c>
    </row>
    <row r="217" spans="1:9" s="142" customFormat="1" ht="30" customHeight="1">
      <c r="A217" s="133" t="s">
        <v>815</v>
      </c>
      <c r="B217" s="134" t="s">
        <v>439</v>
      </c>
      <c r="C217" s="135" t="s">
        <v>822</v>
      </c>
      <c r="D217" s="136" t="s">
        <v>823</v>
      </c>
      <c r="E217" s="138" t="s">
        <v>386</v>
      </c>
      <c r="F217" s="143"/>
      <c r="G217" s="144">
        <v>0.9</v>
      </c>
      <c r="H217" s="141">
        <v>0.8</v>
      </c>
      <c r="I217" s="141">
        <v>0.8</v>
      </c>
    </row>
    <row r="218" spans="1:9" s="142" customFormat="1" ht="30" customHeight="1">
      <c r="A218" s="133" t="s">
        <v>815</v>
      </c>
      <c r="B218" s="134" t="s">
        <v>439</v>
      </c>
      <c r="C218" s="135" t="s">
        <v>824</v>
      </c>
      <c r="D218" s="136" t="s">
        <v>825</v>
      </c>
      <c r="E218" s="138" t="s">
        <v>386</v>
      </c>
      <c r="F218" s="143"/>
      <c r="G218" s="144">
        <v>0.9</v>
      </c>
      <c r="H218" s="141">
        <v>0.8</v>
      </c>
      <c r="I218" s="141">
        <v>0.8</v>
      </c>
    </row>
    <row r="219" spans="1:9" s="142" customFormat="1" ht="30" customHeight="1">
      <c r="A219" s="133" t="s">
        <v>815</v>
      </c>
      <c r="B219" s="134" t="s">
        <v>439</v>
      </c>
      <c r="C219" s="135" t="s">
        <v>826</v>
      </c>
      <c r="D219" s="136" t="s">
        <v>827</v>
      </c>
      <c r="E219" s="138" t="s">
        <v>386</v>
      </c>
      <c r="F219" s="143"/>
      <c r="G219" s="144">
        <v>0.9</v>
      </c>
      <c r="H219" s="141">
        <v>0.8</v>
      </c>
      <c r="I219" s="141">
        <v>0.8</v>
      </c>
    </row>
    <row r="220" spans="1:9" s="142" customFormat="1" ht="30" customHeight="1">
      <c r="A220" s="133" t="s">
        <v>815</v>
      </c>
      <c r="B220" s="134" t="s">
        <v>439</v>
      </c>
      <c r="C220" s="135" t="s">
        <v>828</v>
      </c>
      <c r="D220" s="136" t="s">
        <v>829</v>
      </c>
      <c r="E220" s="138" t="s">
        <v>386</v>
      </c>
      <c r="F220" s="143"/>
      <c r="G220" s="144">
        <v>0.9</v>
      </c>
      <c r="H220" s="141">
        <v>0.8</v>
      </c>
      <c r="I220" s="141">
        <v>0.8</v>
      </c>
    </row>
    <row r="221" spans="1:9" s="142" customFormat="1" ht="30" customHeight="1">
      <c r="A221" s="133" t="s">
        <v>830</v>
      </c>
      <c r="B221" s="134" t="s">
        <v>443</v>
      </c>
      <c r="C221" s="135" t="s">
        <v>831</v>
      </c>
      <c r="D221" s="136" t="s">
        <v>445</v>
      </c>
      <c r="E221" s="138"/>
      <c r="F221" s="143"/>
      <c r="G221" s="139">
        <v>0.5</v>
      </c>
      <c r="H221" s="140">
        <v>0.2</v>
      </c>
      <c r="I221" s="140">
        <v>0.2</v>
      </c>
    </row>
    <row r="222" spans="1:9" s="142" customFormat="1" ht="30" customHeight="1">
      <c r="A222" s="133" t="s">
        <v>830</v>
      </c>
      <c r="B222" s="134" t="s">
        <v>443</v>
      </c>
      <c r="C222" s="135" t="s">
        <v>832</v>
      </c>
      <c r="D222" s="136" t="s">
        <v>833</v>
      </c>
      <c r="E222" s="138"/>
      <c r="F222" s="143"/>
      <c r="G222" s="139">
        <v>0.5</v>
      </c>
      <c r="H222" s="140">
        <v>0.15</v>
      </c>
      <c r="I222" s="140">
        <v>0.15</v>
      </c>
    </row>
    <row r="223" spans="1:9" s="142" customFormat="1" ht="30" customHeight="1">
      <c r="A223" s="133" t="s">
        <v>830</v>
      </c>
      <c r="B223" s="134" t="s">
        <v>443</v>
      </c>
      <c r="C223" s="135" t="s">
        <v>834</v>
      </c>
      <c r="D223" s="136" t="s">
        <v>835</v>
      </c>
      <c r="E223" s="138"/>
      <c r="F223" s="143"/>
      <c r="G223" s="139">
        <v>0.5</v>
      </c>
      <c r="H223" s="140">
        <v>0.15</v>
      </c>
      <c r="I223" s="140">
        <v>0.15</v>
      </c>
    </row>
    <row r="224" spans="1:9" s="142" customFormat="1" ht="30" customHeight="1">
      <c r="A224" s="133" t="s">
        <v>830</v>
      </c>
      <c r="B224" s="134" t="s">
        <v>443</v>
      </c>
      <c r="C224" s="135" t="s">
        <v>836</v>
      </c>
      <c r="D224" s="136" t="s">
        <v>837</v>
      </c>
      <c r="E224" s="138"/>
      <c r="F224" s="143"/>
      <c r="G224" s="139">
        <v>0.5</v>
      </c>
      <c r="H224" s="140">
        <v>0.15</v>
      </c>
      <c r="I224" s="140">
        <v>0.15</v>
      </c>
    </row>
    <row r="225" spans="1:9" s="142" customFormat="1" ht="30" customHeight="1">
      <c r="A225" s="133" t="s">
        <v>838</v>
      </c>
      <c r="B225" s="134" t="s">
        <v>449</v>
      </c>
      <c r="C225" s="135" t="s">
        <v>839</v>
      </c>
      <c r="D225" s="136" t="s">
        <v>840</v>
      </c>
      <c r="E225" s="138"/>
      <c r="F225" s="143"/>
      <c r="G225" s="139">
        <v>0.8</v>
      </c>
      <c r="H225" s="140">
        <v>0.4</v>
      </c>
      <c r="I225" s="140">
        <v>0.4</v>
      </c>
    </row>
    <row r="226" spans="1:9" s="142" customFormat="1" ht="30" customHeight="1">
      <c r="A226" s="133" t="s">
        <v>838</v>
      </c>
      <c r="B226" s="134" t="s">
        <v>449</v>
      </c>
      <c r="C226" s="135" t="s">
        <v>841</v>
      </c>
      <c r="D226" s="136" t="s">
        <v>842</v>
      </c>
      <c r="E226" s="138"/>
      <c r="F226" s="143"/>
      <c r="G226" s="144">
        <v>0.95</v>
      </c>
      <c r="H226" s="141">
        <v>0.5</v>
      </c>
      <c r="I226" s="141">
        <v>0.5</v>
      </c>
    </row>
    <row r="227" spans="1:9" s="142" customFormat="1" ht="30" customHeight="1">
      <c r="A227" s="133" t="s">
        <v>838</v>
      </c>
      <c r="B227" s="134" t="s">
        <v>449</v>
      </c>
      <c r="C227" s="135" t="s">
        <v>843</v>
      </c>
      <c r="D227" s="136" t="s">
        <v>844</v>
      </c>
      <c r="E227" s="138"/>
      <c r="F227" s="143"/>
      <c r="G227" s="139">
        <v>0.5</v>
      </c>
      <c r="H227" s="140">
        <v>0.1</v>
      </c>
      <c r="I227" s="140">
        <v>0.1</v>
      </c>
    </row>
    <row r="228" spans="1:9" s="142" customFormat="1" ht="30" customHeight="1">
      <c r="A228" s="133" t="s">
        <v>838</v>
      </c>
      <c r="B228" s="134" t="s">
        <v>449</v>
      </c>
      <c r="C228" s="135" t="s">
        <v>845</v>
      </c>
      <c r="D228" s="136" t="s">
        <v>846</v>
      </c>
      <c r="E228" s="138"/>
      <c r="F228" s="143"/>
      <c r="G228" s="139">
        <v>0.7</v>
      </c>
      <c r="H228" s="140">
        <v>0.1</v>
      </c>
      <c r="I228" s="140">
        <v>0.1</v>
      </c>
    </row>
    <row r="229" spans="1:9" s="142" customFormat="1" ht="30" customHeight="1">
      <c r="A229" s="133" t="s">
        <v>838</v>
      </c>
      <c r="B229" s="134" t="s">
        <v>449</v>
      </c>
      <c r="C229" s="135" t="s">
        <v>847</v>
      </c>
      <c r="D229" s="136" t="s">
        <v>848</v>
      </c>
      <c r="E229" s="138"/>
      <c r="F229" s="143"/>
      <c r="G229" s="139">
        <v>0.5</v>
      </c>
      <c r="H229" s="140">
        <v>0.05</v>
      </c>
      <c r="I229" s="140">
        <v>0.05</v>
      </c>
    </row>
    <row r="230" spans="1:9" s="142" customFormat="1" ht="30" customHeight="1">
      <c r="A230" s="133" t="s">
        <v>838</v>
      </c>
      <c r="B230" s="134" t="s">
        <v>449</v>
      </c>
      <c r="C230" s="135" t="s">
        <v>849</v>
      </c>
      <c r="D230" s="136" t="s">
        <v>850</v>
      </c>
      <c r="E230" s="138"/>
      <c r="F230" s="143"/>
      <c r="G230" s="139">
        <v>0.5</v>
      </c>
      <c r="H230" s="140">
        <v>0.05</v>
      </c>
      <c r="I230" s="140">
        <v>0.05</v>
      </c>
    </row>
    <row r="231" spans="1:9" s="142" customFormat="1" ht="30" customHeight="1">
      <c r="A231" s="133" t="s">
        <v>838</v>
      </c>
      <c r="B231" s="134" t="s">
        <v>449</v>
      </c>
      <c r="C231" s="135" t="s">
        <v>851</v>
      </c>
      <c r="D231" s="136" t="s">
        <v>852</v>
      </c>
      <c r="E231" s="138"/>
      <c r="F231" s="143"/>
      <c r="G231" s="139">
        <v>0.5</v>
      </c>
      <c r="H231" s="140">
        <v>0.1</v>
      </c>
      <c r="I231" s="140" t="s">
        <v>135</v>
      </c>
    </row>
    <row r="232" spans="1:9" s="142" customFormat="1" ht="30" customHeight="1">
      <c r="A232" s="133" t="s">
        <v>838</v>
      </c>
      <c r="B232" s="134" t="s">
        <v>449</v>
      </c>
      <c r="C232" s="135" t="s">
        <v>853</v>
      </c>
      <c r="D232" s="136" t="s">
        <v>854</v>
      </c>
      <c r="E232" s="138"/>
      <c r="F232" s="143"/>
      <c r="G232" s="139">
        <v>0.85</v>
      </c>
      <c r="H232" s="140">
        <v>0.15</v>
      </c>
      <c r="I232" s="140">
        <v>0.15</v>
      </c>
    </row>
    <row r="233" spans="1:9" s="142" customFormat="1" ht="30" customHeight="1">
      <c r="A233" s="133" t="s">
        <v>838</v>
      </c>
      <c r="B233" s="134" t="s">
        <v>449</v>
      </c>
      <c r="C233" s="135" t="s">
        <v>855</v>
      </c>
      <c r="D233" s="136" t="s">
        <v>856</v>
      </c>
      <c r="E233" s="138"/>
      <c r="F233" s="143"/>
      <c r="G233" s="139">
        <v>0.85</v>
      </c>
      <c r="H233" s="140">
        <v>0.3</v>
      </c>
      <c r="I233" s="140">
        <v>0.3</v>
      </c>
    </row>
    <row r="234" spans="1:9" s="142" customFormat="1" ht="30" customHeight="1">
      <c r="A234" s="133" t="s">
        <v>838</v>
      </c>
      <c r="B234" s="134" t="s">
        <v>449</v>
      </c>
      <c r="C234" s="135" t="s">
        <v>857</v>
      </c>
      <c r="D234" s="136" t="s">
        <v>858</v>
      </c>
      <c r="E234" s="138"/>
      <c r="F234" s="143"/>
      <c r="G234" s="139">
        <v>0.85</v>
      </c>
      <c r="H234" s="140">
        <v>0.25</v>
      </c>
      <c r="I234" s="140">
        <v>0.25</v>
      </c>
    </row>
    <row r="235" spans="1:9" s="142" customFormat="1" ht="30" customHeight="1">
      <c r="A235" s="133" t="s">
        <v>838</v>
      </c>
      <c r="B235" s="134" t="s">
        <v>449</v>
      </c>
      <c r="C235" s="135" t="s">
        <v>859</v>
      </c>
      <c r="D235" s="136" t="s">
        <v>467</v>
      </c>
      <c r="E235" s="138"/>
      <c r="F235" s="143"/>
      <c r="G235" s="139">
        <v>0.85</v>
      </c>
      <c r="H235" s="140">
        <v>0.35</v>
      </c>
      <c r="I235" s="140">
        <v>0.35</v>
      </c>
    </row>
    <row r="236" spans="1:9" s="142" customFormat="1" ht="30" customHeight="1">
      <c r="A236" s="133" t="s">
        <v>838</v>
      </c>
      <c r="B236" s="134" t="s">
        <v>449</v>
      </c>
      <c r="C236" s="135" t="s">
        <v>860</v>
      </c>
      <c r="D236" s="136" t="s">
        <v>861</v>
      </c>
      <c r="E236" s="138"/>
      <c r="F236" s="143"/>
      <c r="G236" s="139">
        <v>0.7</v>
      </c>
      <c r="H236" s="140">
        <v>0.35</v>
      </c>
      <c r="I236" s="140">
        <v>0.35</v>
      </c>
    </row>
    <row r="237" spans="1:9" s="142" customFormat="1" ht="30" customHeight="1">
      <c r="A237" s="133" t="s">
        <v>838</v>
      </c>
      <c r="B237" s="134" t="s">
        <v>449</v>
      </c>
      <c r="C237" s="135" t="s">
        <v>862</v>
      </c>
      <c r="D237" s="136" t="s">
        <v>863</v>
      </c>
      <c r="E237" s="138"/>
      <c r="F237" s="143"/>
      <c r="G237" s="139">
        <v>0.9</v>
      </c>
      <c r="H237" s="140">
        <v>0.3</v>
      </c>
      <c r="I237" s="140" t="s">
        <v>135</v>
      </c>
    </row>
    <row r="238" spans="1:9" s="142" customFormat="1" ht="30" customHeight="1">
      <c r="A238" s="133" t="s">
        <v>838</v>
      </c>
      <c r="B238" s="134" t="s">
        <v>449</v>
      </c>
      <c r="C238" s="135" t="s">
        <v>864</v>
      </c>
      <c r="D238" s="136" t="s">
        <v>865</v>
      </c>
      <c r="E238" s="138"/>
      <c r="F238" s="143"/>
      <c r="G238" s="139">
        <v>0.8</v>
      </c>
      <c r="H238" s="140">
        <v>0.05</v>
      </c>
      <c r="I238" s="140">
        <v>0.05</v>
      </c>
    </row>
    <row r="239" spans="1:9" s="142" customFormat="1" ht="30" customHeight="1">
      <c r="A239" s="133" t="s">
        <v>866</v>
      </c>
      <c r="B239" s="134" t="s">
        <v>469</v>
      </c>
      <c r="C239" s="135" t="s">
        <v>867</v>
      </c>
      <c r="D239" s="136" t="s">
        <v>868</v>
      </c>
      <c r="E239" s="138"/>
      <c r="F239" s="143"/>
      <c r="G239" s="139">
        <v>0.8</v>
      </c>
      <c r="H239" s="140">
        <v>0.35</v>
      </c>
      <c r="I239" s="140">
        <v>0.1</v>
      </c>
    </row>
    <row r="240" spans="1:9" s="142" customFormat="1" ht="30" customHeight="1">
      <c r="A240" s="133" t="s">
        <v>866</v>
      </c>
      <c r="B240" s="134" t="s">
        <v>469</v>
      </c>
      <c r="C240" s="135" t="s">
        <v>869</v>
      </c>
      <c r="D240" s="136" t="s">
        <v>870</v>
      </c>
      <c r="E240" s="138" t="s">
        <v>386</v>
      </c>
      <c r="F240" s="143"/>
      <c r="G240" s="144">
        <v>0.9</v>
      </c>
      <c r="H240" s="141">
        <v>0.8</v>
      </c>
      <c r="I240" s="141">
        <v>0.8</v>
      </c>
    </row>
    <row r="241" spans="1:9" s="142" customFormat="1" ht="30" customHeight="1">
      <c r="A241" s="133" t="s">
        <v>866</v>
      </c>
      <c r="B241" s="134" t="s">
        <v>469</v>
      </c>
      <c r="C241" s="135" t="s">
        <v>871</v>
      </c>
      <c r="D241" s="136" t="s">
        <v>872</v>
      </c>
      <c r="E241" s="138" t="s">
        <v>386</v>
      </c>
      <c r="F241" s="143"/>
      <c r="G241" s="144">
        <v>0.9</v>
      </c>
      <c r="H241" s="141">
        <v>0.8</v>
      </c>
      <c r="I241" s="141">
        <v>0.8</v>
      </c>
    </row>
    <row r="242" spans="1:9" s="142" customFormat="1" ht="30" customHeight="1">
      <c r="A242" s="133" t="s">
        <v>866</v>
      </c>
      <c r="B242" s="134" t="s">
        <v>469</v>
      </c>
      <c r="C242" s="135" t="s">
        <v>873</v>
      </c>
      <c r="D242" s="136" t="s">
        <v>874</v>
      </c>
      <c r="E242" s="138"/>
      <c r="F242" s="143"/>
      <c r="G242" s="139">
        <v>0.8</v>
      </c>
      <c r="H242" s="140">
        <v>0.17499999999999999</v>
      </c>
      <c r="I242" s="140">
        <v>0.17499999999999999</v>
      </c>
    </row>
    <row r="243" spans="1:9" s="142" customFormat="1" ht="30" customHeight="1">
      <c r="A243" s="133" t="s">
        <v>866</v>
      </c>
      <c r="B243" s="134" t="s">
        <v>469</v>
      </c>
      <c r="C243" s="135" t="s">
        <v>875</v>
      </c>
      <c r="D243" s="136" t="s">
        <v>876</v>
      </c>
      <c r="E243" s="138" t="s">
        <v>386</v>
      </c>
      <c r="F243" s="143"/>
      <c r="G243" s="144">
        <v>0.9</v>
      </c>
      <c r="H243" s="141">
        <v>0.8</v>
      </c>
      <c r="I243" s="141">
        <v>0.8</v>
      </c>
    </row>
    <row r="244" spans="1:9" s="142" customFormat="1" ht="30" customHeight="1">
      <c r="A244" s="133" t="s">
        <v>866</v>
      </c>
      <c r="B244" s="134" t="s">
        <v>469</v>
      </c>
      <c r="C244" s="135" t="s">
        <v>877</v>
      </c>
      <c r="D244" s="136" t="s">
        <v>878</v>
      </c>
      <c r="E244" s="138"/>
      <c r="F244" s="143"/>
      <c r="G244" s="139">
        <v>0.85</v>
      </c>
      <c r="H244" s="140">
        <v>0.1</v>
      </c>
      <c r="I244" s="140">
        <v>0.1</v>
      </c>
    </row>
    <row r="245" spans="1:9" s="142" customFormat="1" ht="30" customHeight="1">
      <c r="A245" s="133" t="s">
        <v>866</v>
      </c>
      <c r="B245" s="134" t="s">
        <v>469</v>
      </c>
      <c r="C245" s="135" t="s">
        <v>879</v>
      </c>
      <c r="D245" s="136" t="s">
        <v>880</v>
      </c>
      <c r="E245" s="138" t="s">
        <v>386</v>
      </c>
      <c r="F245" s="143"/>
      <c r="G245" s="144">
        <v>0.9</v>
      </c>
      <c r="H245" s="141">
        <v>0.8</v>
      </c>
      <c r="I245" s="141">
        <v>0.8</v>
      </c>
    </row>
    <row r="246" spans="1:9" s="142" customFormat="1" ht="30" customHeight="1">
      <c r="A246" s="133" t="s">
        <v>881</v>
      </c>
      <c r="B246" s="134" t="s">
        <v>477</v>
      </c>
      <c r="C246" s="135" t="s">
        <v>882</v>
      </c>
      <c r="D246" s="136" t="s">
        <v>479</v>
      </c>
      <c r="E246" s="138" t="s">
        <v>386</v>
      </c>
      <c r="F246" s="143"/>
      <c r="G246" s="144">
        <v>0.9</v>
      </c>
      <c r="H246" s="141">
        <v>0.8</v>
      </c>
      <c r="I246" s="141">
        <v>0.8</v>
      </c>
    </row>
    <row r="247" spans="1:9" s="142" customFormat="1" ht="30" customHeight="1">
      <c r="A247" s="133" t="s">
        <v>881</v>
      </c>
      <c r="B247" s="134" t="s">
        <v>477</v>
      </c>
      <c r="C247" s="135" t="s">
        <v>883</v>
      </c>
      <c r="D247" s="136" t="s">
        <v>481</v>
      </c>
      <c r="E247" s="138" t="s">
        <v>386</v>
      </c>
      <c r="F247" s="143"/>
      <c r="G247" s="144">
        <v>0.9</v>
      </c>
      <c r="H247" s="141">
        <v>0.8</v>
      </c>
      <c r="I247" s="141">
        <v>0.8</v>
      </c>
    </row>
    <row r="248" spans="1:9" s="142" customFormat="1" ht="30" customHeight="1">
      <c r="A248" s="133" t="s">
        <v>881</v>
      </c>
      <c r="B248" s="134" t="s">
        <v>477</v>
      </c>
      <c r="C248" s="135" t="s">
        <v>884</v>
      </c>
      <c r="D248" s="136" t="s">
        <v>885</v>
      </c>
      <c r="E248" s="138" t="s">
        <v>386</v>
      </c>
      <c r="F248" s="143"/>
      <c r="G248" s="144">
        <v>0.9</v>
      </c>
      <c r="H248" s="141">
        <v>0.8</v>
      </c>
      <c r="I248" s="141">
        <v>0.8</v>
      </c>
    </row>
    <row r="249" spans="1:9" s="142" customFormat="1" ht="30" customHeight="1">
      <c r="A249" s="133" t="s">
        <v>886</v>
      </c>
      <c r="B249" s="134" t="s">
        <v>483</v>
      </c>
      <c r="C249" s="135" t="s">
        <v>887</v>
      </c>
      <c r="D249" s="136" t="s">
        <v>888</v>
      </c>
      <c r="E249" s="138"/>
      <c r="F249" s="143"/>
      <c r="G249" s="139">
        <v>0.7</v>
      </c>
      <c r="H249" s="140">
        <v>0.1</v>
      </c>
      <c r="I249" s="140">
        <v>0.1</v>
      </c>
    </row>
    <row r="250" spans="1:9" s="142" customFormat="1" ht="30" customHeight="1">
      <c r="A250" s="133" t="s">
        <v>886</v>
      </c>
      <c r="B250" s="134" t="s">
        <v>483</v>
      </c>
      <c r="C250" s="135" t="s">
        <v>889</v>
      </c>
      <c r="D250" s="136" t="s">
        <v>890</v>
      </c>
      <c r="E250" s="138"/>
      <c r="F250" s="143"/>
      <c r="G250" s="139">
        <v>0.7</v>
      </c>
      <c r="H250" s="140">
        <v>0.05</v>
      </c>
      <c r="I250" s="140">
        <v>0.05</v>
      </c>
    </row>
    <row r="251" spans="1:9" s="142" customFormat="1" ht="30" customHeight="1">
      <c r="A251" s="133" t="s">
        <v>886</v>
      </c>
      <c r="B251" s="134" t="s">
        <v>483</v>
      </c>
      <c r="C251" s="135" t="s">
        <v>891</v>
      </c>
      <c r="D251" s="136" t="s">
        <v>892</v>
      </c>
      <c r="E251" s="138"/>
      <c r="F251" s="143"/>
      <c r="G251" s="139">
        <v>0.8</v>
      </c>
      <c r="H251" s="140">
        <v>0.1</v>
      </c>
      <c r="I251" s="140">
        <v>0.1</v>
      </c>
    </row>
    <row r="252" spans="1:9" s="142" customFormat="1" ht="30" customHeight="1">
      <c r="A252" s="133" t="s">
        <v>886</v>
      </c>
      <c r="B252" s="134" t="s">
        <v>483</v>
      </c>
      <c r="C252" s="135" t="s">
        <v>893</v>
      </c>
      <c r="D252" s="136" t="s">
        <v>894</v>
      </c>
      <c r="E252" s="138"/>
      <c r="F252" s="143"/>
      <c r="G252" s="139">
        <v>0.9</v>
      </c>
      <c r="H252" s="140">
        <v>0.1</v>
      </c>
      <c r="I252" s="140">
        <v>0.1</v>
      </c>
    </row>
    <row r="253" spans="1:9" s="142" customFormat="1" ht="30" customHeight="1">
      <c r="A253" s="133" t="s">
        <v>886</v>
      </c>
      <c r="B253" s="134" t="s">
        <v>483</v>
      </c>
      <c r="C253" s="135" t="s">
        <v>895</v>
      </c>
      <c r="D253" s="136" t="s">
        <v>896</v>
      </c>
      <c r="E253" s="138"/>
      <c r="F253" s="143"/>
      <c r="G253" s="139">
        <v>0.8</v>
      </c>
      <c r="H253" s="140">
        <v>0.2</v>
      </c>
      <c r="I253" s="140">
        <v>0.2</v>
      </c>
    </row>
    <row r="254" spans="1:9" s="142" customFormat="1" ht="30" customHeight="1">
      <c r="A254" s="133" t="s">
        <v>886</v>
      </c>
      <c r="B254" s="134" t="s">
        <v>483</v>
      </c>
      <c r="C254" s="135" t="s">
        <v>897</v>
      </c>
      <c r="D254" s="136" t="s">
        <v>898</v>
      </c>
      <c r="E254" s="138"/>
      <c r="F254" s="143"/>
      <c r="G254" s="139">
        <v>0.8</v>
      </c>
      <c r="H254" s="140">
        <v>0.25</v>
      </c>
      <c r="I254" s="140">
        <v>0.25</v>
      </c>
    </row>
    <row r="255" spans="1:9" s="142" customFormat="1" ht="30" customHeight="1">
      <c r="A255" s="133" t="s">
        <v>886</v>
      </c>
      <c r="B255" s="134" t="s">
        <v>483</v>
      </c>
      <c r="C255" s="135" t="s">
        <v>899</v>
      </c>
      <c r="D255" s="136" t="s">
        <v>900</v>
      </c>
      <c r="E255" s="138"/>
      <c r="F255" s="143"/>
      <c r="G255" s="139">
        <v>0.8</v>
      </c>
      <c r="H255" s="140">
        <v>0.1</v>
      </c>
      <c r="I255" s="140">
        <v>0.1</v>
      </c>
    </row>
    <row r="256" spans="1:9" s="142" customFormat="1" ht="30" customHeight="1">
      <c r="A256" s="133" t="s">
        <v>886</v>
      </c>
      <c r="B256" s="134" t="s">
        <v>483</v>
      </c>
      <c r="C256" s="135" t="s">
        <v>901</v>
      </c>
      <c r="D256" s="136" t="s">
        <v>902</v>
      </c>
      <c r="E256" s="138"/>
      <c r="F256" s="138" t="s">
        <v>410</v>
      </c>
      <c r="G256" s="139">
        <v>0.5</v>
      </c>
      <c r="H256" s="140">
        <v>0.25</v>
      </c>
      <c r="I256" s="140">
        <v>1</v>
      </c>
    </row>
    <row r="257" spans="1:9" s="142" customFormat="1" ht="30" customHeight="1">
      <c r="A257" s="133" t="s">
        <v>886</v>
      </c>
      <c r="B257" s="134" t="s">
        <v>483</v>
      </c>
      <c r="C257" s="135" t="s">
        <v>903</v>
      </c>
      <c r="D257" s="136" t="s">
        <v>489</v>
      </c>
      <c r="E257" s="138"/>
      <c r="F257" s="138" t="s">
        <v>410</v>
      </c>
      <c r="G257" s="139">
        <v>0.5</v>
      </c>
      <c r="H257" s="140">
        <v>0.2</v>
      </c>
      <c r="I257" s="140">
        <v>1</v>
      </c>
    </row>
    <row r="258" spans="1:9" s="142" customFormat="1" ht="30" customHeight="1">
      <c r="A258" s="133" t="s">
        <v>886</v>
      </c>
      <c r="B258" s="134" t="s">
        <v>483</v>
      </c>
      <c r="C258" s="135" t="s">
        <v>904</v>
      </c>
      <c r="D258" s="136" t="s">
        <v>905</v>
      </c>
      <c r="E258" s="138"/>
      <c r="F258" s="143"/>
      <c r="G258" s="139">
        <v>0.9</v>
      </c>
      <c r="H258" s="140">
        <v>0.1</v>
      </c>
      <c r="I258" s="140">
        <v>0.1</v>
      </c>
    </row>
    <row r="259" spans="1:9" s="142" customFormat="1" ht="30" customHeight="1">
      <c r="A259" s="133" t="s">
        <v>886</v>
      </c>
      <c r="B259" s="134" t="s">
        <v>483</v>
      </c>
      <c r="C259" s="135" t="s">
        <v>906</v>
      </c>
      <c r="D259" s="136" t="s">
        <v>907</v>
      </c>
      <c r="E259" s="138"/>
      <c r="F259" s="143"/>
      <c r="G259" s="139">
        <v>0.9</v>
      </c>
      <c r="H259" s="140">
        <v>0.1</v>
      </c>
      <c r="I259" s="140">
        <v>0.1</v>
      </c>
    </row>
    <row r="260" spans="1:9" s="142" customFormat="1" ht="30" customHeight="1">
      <c r="A260" s="133" t="s">
        <v>886</v>
      </c>
      <c r="B260" s="134" t="s">
        <v>483</v>
      </c>
      <c r="C260" s="135" t="s">
        <v>908</v>
      </c>
      <c r="D260" s="136" t="s">
        <v>909</v>
      </c>
      <c r="E260" s="138"/>
      <c r="F260" s="143"/>
      <c r="G260" s="139">
        <v>0.85</v>
      </c>
      <c r="H260" s="140">
        <v>0.1</v>
      </c>
      <c r="I260" s="140">
        <v>0.1</v>
      </c>
    </row>
    <row r="261" spans="1:9" s="142" customFormat="1" ht="30" customHeight="1">
      <c r="A261" s="133" t="s">
        <v>886</v>
      </c>
      <c r="B261" s="134" t="s">
        <v>483</v>
      </c>
      <c r="C261" s="135" t="s">
        <v>910</v>
      </c>
      <c r="D261" s="136" t="s">
        <v>911</v>
      </c>
      <c r="E261" s="138"/>
      <c r="F261" s="143"/>
      <c r="G261" s="139">
        <v>0.65</v>
      </c>
      <c r="H261" s="140">
        <v>0.35</v>
      </c>
      <c r="I261" s="140" t="s">
        <v>135</v>
      </c>
    </row>
    <row r="262" spans="1:9" s="142" customFormat="1" ht="30" customHeight="1">
      <c r="A262" s="133" t="s">
        <v>886</v>
      </c>
      <c r="B262" s="134" t="s">
        <v>483</v>
      </c>
      <c r="C262" s="135" t="s">
        <v>912</v>
      </c>
      <c r="D262" s="136" t="s">
        <v>913</v>
      </c>
      <c r="E262" s="138"/>
      <c r="F262" s="143"/>
      <c r="G262" s="139">
        <v>0.75</v>
      </c>
      <c r="H262" s="140">
        <v>0.45</v>
      </c>
      <c r="I262" s="140" t="s">
        <v>135</v>
      </c>
    </row>
    <row r="263" spans="1:9" s="142" customFormat="1" ht="30" customHeight="1">
      <c r="A263" s="133" t="s">
        <v>886</v>
      </c>
      <c r="B263" s="134" t="s">
        <v>483</v>
      </c>
      <c r="C263" s="135" t="s">
        <v>914</v>
      </c>
      <c r="D263" s="136" t="s">
        <v>915</v>
      </c>
      <c r="E263" s="138" t="s">
        <v>386</v>
      </c>
      <c r="F263" s="143"/>
      <c r="G263" s="144">
        <v>0.9</v>
      </c>
      <c r="H263" s="141">
        <v>0.8</v>
      </c>
      <c r="I263" s="140" t="s">
        <v>135</v>
      </c>
    </row>
    <row r="264" spans="1:9" s="142" customFormat="1" ht="30" customHeight="1">
      <c r="A264" s="133" t="s">
        <v>886</v>
      </c>
      <c r="B264" s="134" t="s">
        <v>483</v>
      </c>
      <c r="C264" s="135" t="s">
        <v>916</v>
      </c>
      <c r="D264" s="136" t="s">
        <v>917</v>
      </c>
      <c r="E264" s="138" t="s">
        <v>386</v>
      </c>
      <c r="F264" s="143"/>
      <c r="G264" s="144">
        <v>0.9</v>
      </c>
      <c r="H264" s="141">
        <v>0.8</v>
      </c>
      <c r="I264" s="140" t="s">
        <v>135</v>
      </c>
    </row>
    <row r="265" spans="1:9" s="142" customFormat="1" ht="30" customHeight="1">
      <c r="A265" s="133" t="s">
        <v>886</v>
      </c>
      <c r="B265" s="134" t="s">
        <v>483</v>
      </c>
      <c r="C265" s="135" t="s">
        <v>918</v>
      </c>
      <c r="D265" s="136" t="s">
        <v>919</v>
      </c>
      <c r="E265" s="138"/>
      <c r="F265" s="143"/>
      <c r="G265" s="139">
        <v>0.9</v>
      </c>
      <c r="H265" s="140">
        <v>0.2</v>
      </c>
      <c r="I265" s="140">
        <v>0.2</v>
      </c>
    </row>
    <row r="266" spans="1:9" s="142" customFormat="1" ht="30" customHeight="1">
      <c r="A266" s="133" t="s">
        <v>920</v>
      </c>
      <c r="B266" s="134" t="s">
        <v>491</v>
      </c>
      <c r="C266" s="135" t="s">
        <v>921</v>
      </c>
      <c r="D266" s="136" t="s">
        <v>922</v>
      </c>
      <c r="E266" s="138"/>
      <c r="F266" s="143"/>
      <c r="G266" s="139">
        <v>0.9</v>
      </c>
      <c r="H266" s="140">
        <v>0.1</v>
      </c>
      <c r="I266" s="140">
        <v>0.1</v>
      </c>
    </row>
    <row r="267" spans="1:9" s="142" customFormat="1" ht="30" customHeight="1">
      <c r="A267" s="133" t="s">
        <v>920</v>
      </c>
      <c r="B267" s="134" t="s">
        <v>491</v>
      </c>
      <c r="C267" s="135" t="s">
        <v>923</v>
      </c>
      <c r="D267" s="136" t="s">
        <v>924</v>
      </c>
      <c r="E267" s="138"/>
      <c r="F267" s="143"/>
      <c r="G267" s="139">
        <v>0.8</v>
      </c>
      <c r="H267" s="140">
        <v>0.1</v>
      </c>
      <c r="I267" s="140">
        <v>0.1</v>
      </c>
    </row>
    <row r="268" spans="1:9" s="142" customFormat="1" ht="30" customHeight="1">
      <c r="A268" s="133" t="s">
        <v>920</v>
      </c>
      <c r="B268" s="134" t="s">
        <v>491</v>
      </c>
      <c r="C268" s="135" t="s">
        <v>925</v>
      </c>
      <c r="D268" s="136" t="s">
        <v>926</v>
      </c>
      <c r="E268" s="138"/>
      <c r="F268" s="143"/>
      <c r="G268" s="139">
        <v>0.9</v>
      </c>
      <c r="H268" s="140">
        <v>0.1</v>
      </c>
      <c r="I268" s="140">
        <v>0.1</v>
      </c>
    </row>
    <row r="269" spans="1:9" s="142" customFormat="1" ht="30" customHeight="1">
      <c r="A269" s="133" t="s">
        <v>920</v>
      </c>
      <c r="B269" s="134" t="s">
        <v>491</v>
      </c>
      <c r="C269" s="135" t="s">
        <v>927</v>
      </c>
      <c r="D269" s="136" t="s">
        <v>928</v>
      </c>
      <c r="E269" s="138"/>
      <c r="F269" s="143"/>
      <c r="G269" s="139">
        <v>0.9</v>
      </c>
      <c r="H269" s="140">
        <v>0.1</v>
      </c>
      <c r="I269" s="140">
        <v>0.1</v>
      </c>
    </row>
    <row r="270" spans="1:9" s="142" customFormat="1" ht="30" customHeight="1">
      <c r="A270" s="133" t="s">
        <v>920</v>
      </c>
      <c r="B270" s="134" t="s">
        <v>491</v>
      </c>
      <c r="C270" s="135" t="s">
        <v>929</v>
      </c>
      <c r="D270" s="136" t="s">
        <v>930</v>
      </c>
      <c r="E270" s="138"/>
      <c r="F270" s="138" t="s">
        <v>381</v>
      </c>
      <c r="G270" s="139">
        <v>0.9</v>
      </c>
      <c r="H270" s="140">
        <v>0.25</v>
      </c>
      <c r="I270" s="141">
        <v>1</v>
      </c>
    </row>
    <row r="271" spans="1:9" s="142" customFormat="1" ht="30" customHeight="1">
      <c r="A271" s="133" t="s">
        <v>920</v>
      </c>
      <c r="B271" s="134" t="s">
        <v>491</v>
      </c>
      <c r="C271" s="135" t="s">
        <v>931</v>
      </c>
      <c r="D271" s="136" t="s">
        <v>932</v>
      </c>
      <c r="E271" s="138"/>
      <c r="F271" s="143"/>
      <c r="G271" s="139">
        <v>0.95</v>
      </c>
      <c r="H271" s="140">
        <v>0.2</v>
      </c>
      <c r="I271" s="140">
        <v>0.2</v>
      </c>
    </row>
    <row r="272" spans="1:9" s="142" customFormat="1" ht="30" customHeight="1">
      <c r="A272" s="133" t="s">
        <v>920</v>
      </c>
      <c r="B272" s="134" t="s">
        <v>491</v>
      </c>
      <c r="C272" s="135" t="s">
        <v>933</v>
      </c>
      <c r="D272" s="136" t="s">
        <v>934</v>
      </c>
      <c r="E272" s="138" t="s">
        <v>386</v>
      </c>
      <c r="F272" s="143"/>
      <c r="G272" s="144">
        <v>0.9</v>
      </c>
      <c r="H272" s="141">
        <v>0.8</v>
      </c>
      <c r="I272" s="141">
        <v>0.8</v>
      </c>
    </row>
    <row r="273" spans="1:9" s="142" customFormat="1" ht="30" customHeight="1">
      <c r="A273" s="133" t="s">
        <v>920</v>
      </c>
      <c r="B273" s="134" t="s">
        <v>491</v>
      </c>
      <c r="C273" s="135" t="s">
        <v>935</v>
      </c>
      <c r="D273" s="136" t="s">
        <v>936</v>
      </c>
      <c r="E273" s="138" t="s">
        <v>386</v>
      </c>
      <c r="F273" s="143"/>
      <c r="G273" s="144">
        <v>0.9</v>
      </c>
      <c r="H273" s="141">
        <v>0.8</v>
      </c>
      <c r="I273" s="141">
        <v>0.8</v>
      </c>
    </row>
    <row r="274" spans="1:9" s="142" customFormat="1" ht="30" customHeight="1">
      <c r="A274" s="133" t="s">
        <v>920</v>
      </c>
      <c r="B274" s="134" t="s">
        <v>491</v>
      </c>
      <c r="C274" s="135" t="s">
        <v>937</v>
      </c>
      <c r="D274" s="136" t="s">
        <v>938</v>
      </c>
      <c r="E274" s="138" t="s">
        <v>386</v>
      </c>
      <c r="F274" s="143"/>
      <c r="G274" s="144">
        <v>0.9</v>
      </c>
      <c r="H274" s="141">
        <v>0.8</v>
      </c>
      <c r="I274" s="141">
        <v>0.8</v>
      </c>
    </row>
    <row r="275" spans="1:9" s="142" customFormat="1" ht="30" customHeight="1">
      <c r="A275" s="133" t="s">
        <v>920</v>
      </c>
      <c r="B275" s="134" t="s">
        <v>491</v>
      </c>
      <c r="C275" s="135" t="s">
        <v>939</v>
      </c>
      <c r="D275" s="136" t="s">
        <v>940</v>
      </c>
      <c r="E275" s="138" t="s">
        <v>386</v>
      </c>
      <c r="F275" s="143"/>
      <c r="G275" s="144">
        <v>0.9</v>
      </c>
      <c r="H275" s="141">
        <v>0.8</v>
      </c>
      <c r="I275" s="141">
        <v>0.8</v>
      </c>
    </row>
    <row r="276" spans="1:9" s="142" customFormat="1" ht="30" customHeight="1">
      <c r="A276" s="133" t="s">
        <v>920</v>
      </c>
      <c r="B276" s="134" t="s">
        <v>491</v>
      </c>
      <c r="C276" s="135" t="s">
        <v>941</v>
      </c>
      <c r="D276" s="136" t="s">
        <v>942</v>
      </c>
      <c r="E276" s="138" t="s">
        <v>386</v>
      </c>
      <c r="F276" s="143"/>
      <c r="G276" s="144">
        <v>0.9</v>
      </c>
      <c r="H276" s="141">
        <v>0.8</v>
      </c>
      <c r="I276" s="141">
        <v>0.8</v>
      </c>
    </row>
    <row r="277" spans="1:9" s="142" customFormat="1" ht="30" customHeight="1">
      <c r="A277" s="133" t="s">
        <v>920</v>
      </c>
      <c r="B277" s="134" t="s">
        <v>491</v>
      </c>
      <c r="C277" s="135" t="s">
        <v>943</v>
      </c>
      <c r="D277" s="136" t="s">
        <v>944</v>
      </c>
      <c r="E277" s="138"/>
      <c r="F277" s="143"/>
      <c r="G277" s="139">
        <v>0.5</v>
      </c>
      <c r="H277" s="140">
        <v>0.1</v>
      </c>
      <c r="I277" s="140">
        <v>0.1</v>
      </c>
    </row>
    <row r="278" spans="1:9" s="142" customFormat="1" ht="30" customHeight="1">
      <c r="A278" s="133" t="s">
        <v>945</v>
      </c>
      <c r="B278" s="134" t="s">
        <v>497</v>
      </c>
      <c r="C278" s="135" t="s">
        <v>946</v>
      </c>
      <c r="D278" s="136" t="s">
        <v>947</v>
      </c>
      <c r="E278" s="138"/>
      <c r="F278" s="143"/>
      <c r="G278" s="139">
        <v>0.5</v>
      </c>
      <c r="H278" s="140">
        <v>0.1</v>
      </c>
      <c r="I278" s="140">
        <v>0.1</v>
      </c>
    </row>
    <row r="279" spans="1:9" s="142" customFormat="1" ht="30" customHeight="1">
      <c r="A279" s="133" t="s">
        <v>945</v>
      </c>
      <c r="B279" s="134" t="s">
        <v>497</v>
      </c>
      <c r="C279" s="135" t="s">
        <v>948</v>
      </c>
      <c r="D279" s="136" t="s">
        <v>949</v>
      </c>
      <c r="E279" s="138"/>
      <c r="F279" s="143"/>
      <c r="G279" s="139">
        <v>1</v>
      </c>
      <c r="H279" s="140">
        <v>0.1</v>
      </c>
      <c r="I279" s="140" t="s">
        <v>135</v>
      </c>
    </row>
    <row r="280" spans="1:9" s="142" customFormat="1" ht="45" customHeight="1">
      <c r="A280" s="133" t="s">
        <v>945</v>
      </c>
      <c r="B280" s="134" t="s">
        <v>497</v>
      </c>
      <c r="C280" s="135" t="s">
        <v>950</v>
      </c>
      <c r="D280" s="136" t="s">
        <v>951</v>
      </c>
      <c r="E280" s="138"/>
      <c r="F280" s="143"/>
      <c r="G280" s="139">
        <v>1</v>
      </c>
      <c r="H280" s="140">
        <v>0.1</v>
      </c>
      <c r="I280" s="141" t="s">
        <v>135</v>
      </c>
    </row>
    <row r="281" spans="1:9" s="142" customFormat="1" ht="30" customHeight="1">
      <c r="A281" s="133" t="s">
        <v>945</v>
      </c>
      <c r="B281" s="134" t="s">
        <v>497</v>
      </c>
      <c r="C281" s="135" t="s">
        <v>952</v>
      </c>
      <c r="D281" s="136" t="s">
        <v>953</v>
      </c>
      <c r="E281" s="138"/>
      <c r="F281" s="143"/>
      <c r="G281" s="139">
        <v>1</v>
      </c>
      <c r="H281" s="140">
        <v>0.2</v>
      </c>
      <c r="I281" s="140">
        <v>0.2</v>
      </c>
    </row>
    <row r="282" spans="1:9" s="142" customFormat="1" ht="30" customHeight="1">
      <c r="A282" s="133" t="s">
        <v>945</v>
      </c>
      <c r="B282" s="134" t="s">
        <v>497</v>
      </c>
      <c r="C282" s="135" t="s">
        <v>954</v>
      </c>
      <c r="D282" s="136" t="s">
        <v>955</v>
      </c>
      <c r="E282" s="138"/>
      <c r="F282" s="143"/>
      <c r="G282" s="139">
        <v>0.7</v>
      </c>
      <c r="H282" s="140">
        <v>0.15</v>
      </c>
      <c r="I282" s="140">
        <v>0.15</v>
      </c>
    </row>
    <row r="283" spans="1:9" s="142" customFormat="1" ht="30" customHeight="1">
      <c r="A283" s="133" t="s">
        <v>945</v>
      </c>
      <c r="B283" s="134" t="s">
        <v>497</v>
      </c>
      <c r="C283" s="135" t="s">
        <v>956</v>
      </c>
      <c r="D283" s="136" t="s">
        <v>957</v>
      </c>
      <c r="E283" s="138"/>
      <c r="F283" s="143"/>
      <c r="G283" s="139">
        <v>1</v>
      </c>
      <c r="H283" s="140">
        <v>0.15</v>
      </c>
      <c r="I283" s="140">
        <v>0.15</v>
      </c>
    </row>
    <row r="284" spans="1:9" s="142" customFormat="1" ht="30" customHeight="1">
      <c r="A284" s="133" t="s">
        <v>945</v>
      </c>
      <c r="B284" s="134" t="s">
        <v>497</v>
      </c>
      <c r="C284" s="135" t="s">
        <v>958</v>
      </c>
      <c r="D284" s="136" t="s">
        <v>959</v>
      </c>
      <c r="E284" s="138"/>
      <c r="F284" s="143"/>
      <c r="G284" s="139">
        <v>1</v>
      </c>
      <c r="H284" s="140">
        <v>0.3</v>
      </c>
      <c r="I284" s="140" t="s">
        <v>135</v>
      </c>
    </row>
    <row r="285" spans="1:9" s="142" customFormat="1" ht="30" customHeight="1">
      <c r="A285" s="133" t="s">
        <v>960</v>
      </c>
      <c r="B285" s="134" t="s">
        <v>501</v>
      </c>
      <c r="C285" s="135" t="s">
        <v>961</v>
      </c>
      <c r="D285" s="136" t="s">
        <v>962</v>
      </c>
      <c r="E285" s="138"/>
      <c r="F285" s="143"/>
      <c r="G285" s="139">
        <v>0.95</v>
      </c>
      <c r="H285" s="140">
        <v>0.1</v>
      </c>
      <c r="I285" s="140">
        <v>0.1</v>
      </c>
    </row>
    <row r="286" spans="1:9" s="142" customFormat="1" ht="30" customHeight="1">
      <c r="A286" s="133" t="s">
        <v>960</v>
      </c>
      <c r="B286" s="134" t="s">
        <v>501</v>
      </c>
      <c r="C286" s="135" t="s">
        <v>963</v>
      </c>
      <c r="D286" s="136" t="s">
        <v>964</v>
      </c>
      <c r="E286" s="138" t="s">
        <v>386</v>
      </c>
      <c r="F286" s="143"/>
      <c r="G286" s="144">
        <v>0.9</v>
      </c>
      <c r="H286" s="141">
        <v>0.8</v>
      </c>
      <c r="I286" s="141">
        <v>0.8</v>
      </c>
    </row>
    <row r="287" spans="1:9" s="142" customFormat="1" ht="30" customHeight="1">
      <c r="A287" s="133" t="s">
        <v>960</v>
      </c>
      <c r="B287" s="134" t="s">
        <v>501</v>
      </c>
      <c r="C287" s="135" t="s">
        <v>965</v>
      </c>
      <c r="D287" s="136" t="s">
        <v>966</v>
      </c>
      <c r="E287" s="138"/>
      <c r="F287" s="143"/>
      <c r="G287" s="139">
        <v>0.5</v>
      </c>
      <c r="H287" s="140">
        <v>0.1</v>
      </c>
      <c r="I287" s="140">
        <v>0.1</v>
      </c>
    </row>
    <row r="288" spans="1:9" s="142" customFormat="1" ht="30" customHeight="1">
      <c r="A288" s="133" t="s">
        <v>29</v>
      </c>
      <c r="B288" s="134" t="s">
        <v>4</v>
      </c>
      <c r="C288" s="135" t="s">
        <v>30</v>
      </c>
      <c r="D288" s="136" t="s">
        <v>31</v>
      </c>
      <c r="E288" s="138" t="s">
        <v>386</v>
      </c>
      <c r="F288" s="143"/>
      <c r="G288" s="144">
        <v>0.9</v>
      </c>
      <c r="H288" s="141">
        <v>0.8</v>
      </c>
      <c r="I288" s="141">
        <v>0.8</v>
      </c>
    </row>
    <row r="289" spans="1:9" s="142" customFormat="1" ht="30" customHeight="1">
      <c r="A289" s="133" t="s">
        <v>29</v>
      </c>
      <c r="B289" s="134" t="s">
        <v>4</v>
      </c>
      <c r="C289" s="135" t="s">
        <v>32</v>
      </c>
      <c r="D289" s="136" t="s">
        <v>33</v>
      </c>
      <c r="E289" s="138" t="s">
        <v>386</v>
      </c>
      <c r="F289" s="143"/>
      <c r="G289" s="144">
        <v>0.9</v>
      </c>
      <c r="H289" s="141">
        <v>0.8</v>
      </c>
      <c r="I289" s="141">
        <v>0.8</v>
      </c>
    </row>
    <row r="290" spans="1:9" s="142" customFormat="1" ht="30" customHeight="1">
      <c r="A290" s="133" t="s">
        <v>29</v>
      </c>
      <c r="B290" s="134" t="s">
        <v>4</v>
      </c>
      <c r="C290" s="135" t="s">
        <v>34</v>
      </c>
      <c r="D290" s="136" t="s">
        <v>35</v>
      </c>
      <c r="E290" s="138" t="s">
        <v>386</v>
      </c>
      <c r="F290" s="143"/>
      <c r="G290" s="144">
        <v>0.9</v>
      </c>
      <c r="H290" s="141">
        <v>0.8</v>
      </c>
      <c r="I290" s="141">
        <v>0.8</v>
      </c>
    </row>
    <row r="291" spans="1:9" s="142" customFormat="1" ht="30" customHeight="1">
      <c r="A291" s="133" t="s">
        <v>29</v>
      </c>
      <c r="B291" s="134" t="s">
        <v>4</v>
      </c>
      <c r="C291" s="135" t="s">
        <v>36</v>
      </c>
      <c r="D291" s="136" t="s">
        <v>37</v>
      </c>
      <c r="E291" s="138" t="s">
        <v>386</v>
      </c>
      <c r="F291" s="143"/>
      <c r="G291" s="144">
        <v>0.9</v>
      </c>
      <c r="H291" s="141">
        <v>0.8</v>
      </c>
      <c r="I291" s="141">
        <v>0.8</v>
      </c>
    </row>
    <row r="292" spans="1:9" s="142" customFormat="1" ht="30" customHeight="1">
      <c r="A292" s="133" t="s">
        <v>29</v>
      </c>
      <c r="B292" s="134" t="s">
        <v>4</v>
      </c>
      <c r="C292" s="135" t="s">
        <v>38</v>
      </c>
      <c r="D292" s="136" t="s">
        <v>39</v>
      </c>
      <c r="E292" s="138" t="s">
        <v>386</v>
      </c>
      <c r="F292" s="143"/>
      <c r="G292" s="144">
        <v>0.9</v>
      </c>
      <c r="H292" s="141">
        <v>0.8</v>
      </c>
      <c r="I292" s="141">
        <v>0.8</v>
      </c>
    </row>
    <row r="293" spans="1:9" s="142" customFormat="1" ht="30" customHeight="1">
      <c r="A293" s="133" t="s">
        <v>29</v>
      </c>
      <c r="B293" s="134" t="s">
        <v>4</v>
      </c>
      <c r="C293" s="135" t="s">
        <v>40</v>
      </c>
      <c r="D293" s="136" t="s">
        <v>41</v>
      </c>
      <c r="E293" s="138" t="s">
        <v>386</v>
      </c>
      <c r="F293" s="143"/>
      <c r="G293" s="144">
        <v>0.9</v>
      </c>
      <c r="H293" s="141">
        <v>0.8</v>
      </c>
      <c r="I293" s="141">
        <v>0.8</v>
      </c>
    </row>
    <row r="294" spans="1:9" s="142" customFormat="1" ht="30" customHeight="1">
      <c r="A294" s="133" t="s">
        <v>29</v>
      </c>
      <c r="B294" s="134" t="s">
        <v>4</v>
      </c>
      <c r="C294" s="135" t="s">
        <v>42</v>
      </c>
      <c r="D294" s="136" t="s">
        <v>43</v>
      </c>
      <c r="E294" s="138" t="s">
        <v>386</v>
      </c>
      <c r="F294" s="143"/>
      <c r="G294" s="144">
        <v>0.9</v>
      </c>
      <c r="H294" s="141">
        <v>0.8</v>
      </c>
      <c r="I294" s="141">
        <v>0.8</v>
      </c>
    </row>
    <row r="295" spans="1:9" s="142" customFormat="1" ht="30" customHeight="1">
      <c r="A295" s="133" t="s">
        <v>29</v>
      </c>
      <c r="B295" s="134" t="s">
        <v>4</v>
      </c>
      <c r="C295" s="135" t="s">
        <v>44</v>
      </c>
      <c r="D295" s="136" t="s">
        <v>45</v>
      </c>
      <c r="E295" s="138" t="s">
        <v>386</v>
      </c>
      <c r="F295" s="143"/>
      <c r="G295" s="144">
        <v>0.9</v>
      </c>
      <c r="H295" s="141">
        <v>0.8</v>
      </c>
      <c r="I295" s="141">
        <v>0.8</v>
      </c>
    </row>
    <row r="296" spans="1:9" s="142" customFormat="1" ht="30" customHeight="1">
      <c r="A296" s="133" t="s">
        <v>29</v>
      </c>
      <c r="B296" s="134" t="s">
        <v>4</v>
      </c>
      <c r="C296" s="135" t="s">
        <v>46</v>
      </c>
      <c r="D296" s="136" t="s">
        <v>20</v>
      </c>
      <c r="E296" s="138" t="s">
        <v>386</v>
      </c>
      <c r="F296" s="143"/>
      <c r="G296" s="144">
        <v>0.9</v>
      </c>
      <c r="H296" s="141">
        <v>0.8</v>
      </c>
      <c r="I296" s="141">
        <v>0.8</v>
      </c>
    </row>
    <row r="297" spans="1:9" s="142" customFormat="1" ht="30" customHeight="1">
      <c r="A297" s="133" t="s">
        <v>29</v>
      </c>
      <c r="B297" s="134" t="s">
        <v>4</v>
      </c>
      <c r="C297" s="135" t="s">
        <v>47</v>
      </c>
      <c r="D297" s="136" t="s">
        <v>21</v>
      </c>
      <c r="E297" s="138" t="s">
        <v>386</v>
      </c>
      <c r="F297" s="143"/>
      <c r="G297" s="144">
        <v>0.9</v>
      </c>
      <c r="H297" s="141">
        <v>0.8</v>
      </c>
      <c r="I297" s="141">
        <v>0.8</v>
      </c>
    </row>
    <row r="298" spans="1:9" s="142" customFormat="1" ht="30" customHeight="1">
      <c r="A298" s="133" t="s">
        <v>29</v>
      </c>
      <c r="B298" s="134" t="s">
        <v>4</v>
      </c>
      <c r="C298" s="135" t="s">
        <v>48</v>
      </c>
      <c r="D298" s="136" t="s">
        <v>49</v>
      </c>
      <c r="E298" s="138" t="s">
        <v>386</v>
      </c>
      <c r="F298" s="143"/>
      <c r="G298" s="144">
        <v>0.9</v>
      </c>
      <c r="H298" s="141">
        <v>0.8</v>
      </c>
      <c r="I298" s="141">
        <v>0.8</v>
      </c>
    </row>
    <row r="299" spans="1:9" s="142" customFormat="1" ht="30" customHeight="1">
      <c r="A299" s="133" t="s">
        <v>29</v>
      </c>
      <c r="B299" s="134" t="s">
        <v>4</v>
      </c>
      <c r="C299" s="135" t="s">
        <v>50</v>
      </c>
      <c r="D299" s="136" t="s">
        <v>51</v>
      </c>
      <c r="E299" s="138" t="s">
        <v>386</v>
      </c>
      <c r="F299" s="143"/>
      <c r="G299" s="144">
        <v>0.9</v>
      </c>
      <c r="H299" s="141">
        <v>0.8</v>
      </c>
      <c r="I299" s="141">
        <v>0.8</v>
      </c>
    </row>
    <row r="300" spans="1:9" s="142" customFormat="1" ht="30" customHeight="1">
      <c r="A300" s="133" t="s">
        <v>29</v>
      </c>
      <c r="B300" s="134" t="s">
        <v>4</v>
      </c>
      <c r="C300" s="135" t="s">
        <v>52</v>
      </c>
      <c r="D300" s="136" t="s">
        <v>53</v>
      </c>
      <c r="E300" s="138" t="s">
        <v>386</v>
      </c>
      <c r="F300" s="143"/>
      <c r="G300" s="144">
        <v>0.9</v>
      </c>
      <c r="H300" s="141">
        <v>0.8</v>
      </c>
      <c r="I300" s="141">
        <v>0.8</v>
      </c>
    </row>
    <row r="301" spans="1:9" s="142" customFormat="1" ht="45" customHeight="1">
      <c r="A301" s="133" t="s">
        <v>29</v>
      </c>
      <c r="B301" s="134" t="s">
        <v>4</v>
      </c>
      <c r="C301" s="135" t="s">
        <v>54</v>
      </c>
      <c r="D301" s="136" t="s">
        <v>55</v>
      </c>
      <c r="E301" s="138" t="s">
        <v>386</v>
      </c>
      <c r="F301" s="143"/>
      <c r="G301" s="144">
        <v>0.9</v>
      </c>
      <c r="H301" s="141">
        <v>0.8</v>
      </c>
      <c r="I301" s="141">
        <v>0.8</v>
      </c>
    </row>
    <row r="302" spans="1:9" s="142" customFormat="1" ht="45" customHeight="1">
      <c r="A302" s="133" t="s">
        <v>29</v>
      </c>
      <c r="B302" s="134" t="s">
        <v>4</v>
      </c>
      <c r="C302" s="135" t="s">
        <v>56</v>
      </c>
      <c r="D302" s="136" t="s">
        <v>57</v>
      </c>
      <c r="E302" s="138" t="s">
        <v>386</v>
      </c>
      <c r="F302" s="143"/>
      <c r="G302" s="144">
        <v>0.9</v>
      </c>
      <c r="H302" s="141">
        <v>0.8</v>
      </c>
      <c r="I302" s="141">
        <v>0.8</v>
      </c>
    </row>
    <row r="303" spans="1:9" s="142" customFormat="1" ht="30" customHeight="1">
      <c r="A303" s="133" t="s">
        <v>29</v>
      </c>
      <c r="B303" s="134" t="s">
        <v>4</v>
      </c>
      <c r="C303" s="135" t="s">
        <v>58</v>
      </c>
      <c r="D303" s="136" t="s">
        <v>59</v>
      </c>
      <c r="E303" s="138" t="s">
        <v>386</v>
      </c>
      <c r="F303" s="143"/>
      <c r="G303" s="144">
        <v>0.9</v>
      </c>
      <c r="H303" s="141">
        <v>0.8</v>
      </c>
      <c r="I303" s="141">
        <v>0.8</v>
      </c>
    </row>
    <row r="304" spans="1:9" s="142" customFormat="1" ht="30" customHeight="1">
      <c r="A304" s="133" t="s">
        <v>29</v>
      </c>
      <c r="B304" s="134" t="s">
        <v>4</v>
      </c>
      <c r="C304" s="135" t="s">
        <v>60</v>
      </c>
      <c r="D304" s="136" t="s">
        <v>61</v>
      </c>
      <c r="E304" s="138" t="s">
        <v>386</v>
      </c>
      <c r="F304" s="143"/>
      <c r="G304" s="144">
        <v>0.9</v>
      </c>
      <c r="H304" s="141">
        <v>0.8</v>
      </c>
      <c r="I304" s="141">
        <v>0.8</v>
      </c>
    </row>
    <row r="305" spans="1:9" s="142" customFormat="1" ht="30" customHeight="1">
      <c r="A305" s="133" t="s">
        <v>29</v>
      </c>
      <c r="B305" s="134" t="s">
        <v>4</v>
      </c>
      <c r="C305" s="135" t="s">
        <v>62</v>
      </c>
      <c r="D305" s="136" t="s">
        <v>63</v>
      </c>
      <c r="E305" s="138" t="s">
        <v>386</v>
      </c>
      <c r="F305" s="143"/>
      <c r="G305" s="144">
        <v>0.9</v>
      </c>
      <c r="H305" s="141">
        <v>0.8</v>
      </c>
      <c r="I305" s="141">
        <v>0.8</v>
      </c>
    </row>
    <row r="306" spans="1:9" s="142" customFormat="1" ht="30" customHeight="1">
      <c r="A306" s="133" t="s">
        <v>29</v>
      </c>
      <c r="B306" s="134" t="s">
        <v>4</v>
      </c>
      <c r="C306" s="135" t="s">
        <v>64</v>
      </c>
      <c r="D306" s="136" t="s">
        <v>65</v>
      </c>
      <c r="E306" s="138" t="s">
        <v>386</v>
      </c>
      <c r="F306" s="143"/>
      <c r="G306" s="144">
        <v>0.9</v>
      </c>
      <c r="H306" s="141">
        <v>0.8</v>
      </c>
      <c r="I306" s="141">
        <v>0.8</v>
      </c>
    </row>
    <row r="307" spans="1:9" s="142" customFormat="1" ht="30" customHeight="1">
      <c r="A307" s="133" t="s">
        <v>29</v>
      </c>
      <c r="B307" s="134" t="s">
        <v>4</v>
      </c>
      <c r="C307" s="135" t="s">
        <v>66</v>
      </c>
      <c r="D307" s="136" t="s">
        <v>67</v>
      </c>
      <c r="E307" s="138" t="s">
        <v>386</v>
      </c>
      <c r="F307" s="143"/>
      <c r="G307" s="144">
        <v>0.9</v>
      </c>
      <c r="H307" s="141">
        <v>0.8</v>
      </c>
      <c r="I307" s="141">
        <v>0.8</v>
      </c>
    </row>
    <row r="308" spans="1:9" s="142" customFormat="1" ht="30" customHeight="1">
      <c r="A308" s="133" t="s">
        <v>29</v>
      </c>
      <c r="B308" s="134" t="s">
        <v>4</v>
      </c>
      <c r="C308" s="135" t="s">
        <v>68</v>
      </c>
      <c r="D308" s="136" t="s">
        <v>69</v>
      </c>
      <c r="E308" s="138" t="s">
        <v>386</v>
      </c>
      <c r="F308" s="143"/>
      <c r="G308" s="144">
        <v>0.9</v>
      </c>
      <c r="H308" s="141">
        <v>0.8</v>
      </c>
      <c r="I308" s="141">
        <v>0.8</v>
      </c>
    </row>
    <row r="309" spans="1:9" s="142" customFormat="1" ht="45" customHeight="1">
      <c r="A309" s="133" t="s">
        <v>29</v>
      </c>
      <c r="B309" s="134" t="s">
        <v>4</v>
      </c>
      <c r="C309" s="135" t="s">
        <v>70</v>
      </c>
      <c r="D309" s="136" t="s">
        <v>71</v>
      </c>
      <c r="E309" s="138" t="s">
        <v>386</v>
      </c>
      <c r="F309" s="143"/>
      <c r="G309" s="144">
        <v>0.9</v>
      </c>
      <c r="H309" s="141">
        <v>0.8</v>
      </c>
      <c r="I309" s="141">
        <v>0.8</v>
      </c>
    </row>
    <row r="310" spans="1:9" s="142" customFormat="1" ht="45" customHeight="1">
      <c r="A310" s="133" t="s">
        <v>29</v>
      </c>
      <c r="B310" s="134" t="s">
        <v>4</v>
      </c>
      <c r="C310" s="135" t="s">
        <v>72</v>
      </c>
      <c r="D310" s="136" t="s">
        <v>73</v>
      </c>
      <c r="E310" s="138" t="s">
        <v>386</v>
      </c>
      <c r="F310" s="143"/>
      <c r="G310" s="144">
        <v>0.9</v>
      </c>
      <c r="H310" s="141">
        <v>0.8</v>
      </c>
      <c r="I310" s="141">
        <v>0.8</v>
      </c>
    </row>
    <row r="311" spans="1:9" s="142" customFormat="1" ht="45" customHeight="1">
      <c r="A311" s="133" t="s">
        <v>29</v>
      </c>
      <c r="B311" s="134" t="s">
        <v>4</v>
      </c>
      <c r="C311" s="135" t="s">
        <v>74</v>
      </c>
      <c r="D311" s="136" t="s">
        <v>75</v>
      </c>
      <c r="E311" s="138" t="s">
        <v>386</v>
      </c>
      <c r="F311" s="143"/>
      <c r="G311" s="144">
        <v>0.9</v>
      </c>
      <c r="H311" s="141">
        <v>0.8</v>
      </c>
      <c r="I311" s="141">
        <v>0.8</v>
      </c>
    </row>
    <row r="312" spans="1:9" s="142" customFormat="1" ht="30" customHeight="1">
      <c r="A312" s="133" t="s">
        <v>29</v>
      </c>
      <c r="B312" s="134" t="s">
        <v>4</v>
      </c>
      <c r="C312" s="135" t="s">
        <v>76</v>
      </c>
      <c r="D312" s="136" t="s">
        <v>77</v>
      </c>
      <c r="E312" s="138" t="s">
        <v>386</v>
      </c>
      <c r="F312" s="143"/>
      <c r="G312" s="144">
        <v>0.9</v>
      </c>
      <c r="H312" s="141">
        <v>0.8</v>
      </c>
      <c r="I312" s="141">
        <v>0.8</v>
      </c>
    </row>
    <row r="313" spans="1:9" s="142" customFormat="1" ht="30" customHeight="1">
      <c r="A313" s="133" t="s">
        <v>29</v>
      </c>
      <c r="B313" s="134" t="s">
        <v>4</v>
      </c>
      <c r="C313" s="135" t="s">
        <v>78</v>
      </c>
      <c r="D313" s="136" t="s">
        <v>79</v>
      </c>
      <c r="E313" s="138" t="s">
        <v>386</v>
      </c>
      <c r="F313" s="143"/>
      <c r="G313" s="144">
        <v>0.9</v>
      </c>
      <c r="H313" s="141">
        <v>0.8</v>
      </c>
      <c r="I313" s="141">
        <v>0.8</v>
      </c>
    </row>
    <row r="314" spans="1:9" s="142" customFormat="1" ht="45" customHeight="1">
      <c r="A314" s="133" t="s">
        <v>29</v>
      </c>
      <c r="B314" s="134" t="s">
        <v>4</v>
      </c>
      <c r="C314" s="135" t="s">
        <v>80</v>
      </c>
      <c r="D314" s="136" t="s">
        <v>125</v>
      </c>
      <c r="E314" s="138"/>
      <c r="F314" s="138" t="s">
        <v>410</v>
      </c>
      <c r="G314" s="140">
        <v>1</v>
      </c>
      <c r="H314" s="140">
        <v>1</v>
      </c>
      <c r="I314" s="140">
        <v>1</v>
      </c>
    </row>
    <row r="315" spans="1:9" s="142" customFormat="1" ht="45" customHeight="1">
      <c r="A315" s="133" t="s">
        <v>29</v>
      </c>
      <c r="B315" s="134" t="s">
        <v>4</v>
      </c>
      <c r="C315" s="135" t="s">
        <v>81</v>
      </c>
      <c r="D315" s="136" t="s">
        <v>126</v>
      </c>
      <c r="E315" s="138"/>
      <c r="F315" s="138" t="s">
        <v>410</v>
      </c>
      <c r="G315" s="140">
        <v>1</v>
      </c>
      <c r="H315" s="140">
        <v>1</v>
      </c>
      <c r="I315" s="140">
        <v>1</v>
      </c>
    </row>
    <row r="316" spans="1:9" s="142" customFormat="1" ht="45" customHeight="1">
      <c r="A316" s="133" t="s">
        <v>29</v>
      </c>
      <c r="B316" s="134" t="s">
        <v>4</v>
      </c>
      <c r="C316" s="135" t="s">
        <v>82</v>
      </c>
      <c r="D316" s="136" t="s">
        <v>127</v>
      </c>
      <c r="E316" s="138"/>
      <c r="F316" s="138" t="s">
        <v>410</v>
      </c>
      <c r="G316" s="140">
        <v>1</v>
      </c>
      <c r="H316" s="140">
        <v>1</v>
      </c>
      <c r="I316" s="140">
        <v>1</v>
      </c>
    </row>
    <row r="317" spans="1:9" s="142" customFormat="1" ht="45" customHeight="1">
      <c r="A317" s="133" t="s">
        <v>29</v>
      </c>
      <c r="B317" s="134" t="s">
        <v>4</v>
      </c>
      <c r="C317" s="135" t="s">
        <v>83</v>
      </c>
      <c r="D317" s="136" t="s">
        <v>128</v>
      </c>
      <c r="E317" s="138"/>
      <c r="F317" s="138" t="s">
        <v>410</v>
      </c>
      <c r="G317" s="140">
        <v>1</v>
      </c>
      <c r="H317" s="140">
        <v>1</v>
      </c>
      <c r="I317" s="140">
        <v>1</v>
      </c>
    </row>
    <row r="318" spans="1:9" s="142" customFormat="1" ht="45" customHeight="1">
      <c r="A318" s="133" t="s">
        <v>29</v>
      </c>
      <c r="B318" s="134" t="s">
        <v>4</v>
      </c>
      <c r="C318" s="135" t="s">
        <v>84</v>
      </c>
      <c r="D318" s="136" t="s">
        <v>129</v>
      </c>
      <c r="E318" s="138"/>
      <c r="F318" s="138" t="s">
        <v>410</v>
      </c>
      <c r="G318" s="140">
        <v>1</v>
      </c>
      <c r="H318" s="140">
        <v>1</v>
      </c>
      <c r="I318" s="140">
        <v>1</v>
      </c>
    </row>
    <row r="319" spans="1:9" s="142" customFormat="1" ht="45" customHeight="1">
      <c r="A319" s="133" t="s">
        <v>29</v>
      </c>
      <c r="B319" s="134" t="s">
        <v>4</v>
      </c>
      <c r="C319" s="135" t="s">
        <v>85</v>
      </c>
      <c r="D319" s="136" t="s">
        <v>130</v>
      </c>
      <c r="E319" s="138"/>
      <c r="F319" s="138" t="s">
        <v>410</v>
      </c>
      <c r="G319" s="140">
        <v>1</v>
      </c>
      <c r="H319" s="140">
        <v>1</v>
      </c>
      <c r="I319" s="140">
        <v>1</v>
      </c>
    </row>
    <row r="320" spans="1:9" s="142" customFormat="1" ht="45" customHeight="1">
      <c r="A320" s="133" t="s">
        <v>29</v>
      </c>
      <c r="B320" s="134" t="s">
        <v>4</v>
      </c>
      <c r="C320" s="135" t="s">
        <v>86</v>
      </c>
      <c r="D320" s="136" t="s">
        <v>131</v>
      </c>
      <c r="E320" s="138"/>
      <c r="F320" s="138" t="s">
        <v>410</v>
      </c>
      <c r="G320" s="140">
        <v>1</v>
      </c>
      <c r="H320" s="140">
        <v>1</v>
      </c>
      <c r="I320" s="140">
        <v>1</v>
      </c>
    </row>
    <row r="321" spans="1:9" s="142" customFormat="1" ht="45" customHeight="1">
      <c r="A321" s="133" t="s">
        <v>29</v>
      </c>
      <c r="B321" s="134" t="s">
        <v>4</v>
      </c>
      <c r="C321" s="135" t="s">
        <v>87</v>
      </c>
      <c r="D321" s="136" t="s">
        <v>132</v>
      </c>
      <c r="E321" s="138"/>
      <c r="F321" s="138" t="s">
        <v>410</v>
      </c>
      <c r="G321" s="140">
        <v>1</v>
      </c>
      <c r="H321" s="140">
        <v>1</v>
      </c>
      <c r="I321" s="140">
        <v>1</v>
      </c>
    </row>
    <row r="322" spans="1:9" s="142" customFormat="1" ht="45" customHeight="1">
      <c r="A322" s="133" t="s">
        <v>29</v>
      </c>
      <c r="B322" s="134" t="s">
        <v>4</v>
      </c>
      <c r="C322" s="135" t="s">
        <v>88</v>
      </c>
      <c r="D322" s="136" t="s">
        <v>133</v>
      </c>
      <c r="E322" s="138"/>
      <c r="F322" s="138" t="s">
        <v>410</v>
      </c>
      <c r="G322" s="140">
        <v>1</v>
      </c>
      <c r="H322" s="140">
        <v>1</v>
      </c>
      <c r="I322" s="140">
        <v>1</v>
      </c>
    </row>
    <row r="323" spans="1:9" s="142" customFormat="1" ht="45" customHeight="1">
      <c r="A323" s="133" t="s">
        <v>29</v>
      </c>
      <c r="B323" s="134" t="s">
        <v>4</v>
      </c>
      <c r="C323" s="135" t="s">
        <v>89</v>
      </c>
      <c r="D323" s="136" t="s">
        <v>134</v>
      </c>
      <c r="E323" s="138"/>
      <c r="F323" s="138" t="s">
        <v>410</v>
      </c>
      <c r="G323" s="140">
        <v>1</v>
      </c>
      <c r="H323" s="140">
        <v>1</v>
      </c>
      <c r="I323" s="140">
        <v>1</v>
      </c>
    </row>
    <row r="324" spans="1:9" s="142" customFormat="1" ht="60" customHeight="1">
      <c r="A324" s="133" t="s">
        <v>29</v>
      </c>
      <c r="B324" s="134" t="s">
        <v>4</v>
      </c>
      <c r="C324" s="135" t="s">
        <v>90</v>
      </c>
      <c r="D324" s="136" t="s">
        <v>91</v>
      </c>
      <c r="E324" s="138"/>
      <c r="F324" s="143"/>
      <c r="G324" s="139">
        <v>0.5</v>
      </c>
      <c r="H324" s="139">
        <v>0.1</v>
      </c>
      <c r="I324" s="139">
        <v>0.1</v>
      </c>
    </row>
    <row r="325" spans="1:9" s="142" customFormat="1" ht="60" customHeight="1">
      <c r="A325" s="133" t="s">
        <v>29</v>
      </c>
      <c r="B325" s="134" t="s">
        <v>4</v>
      </c>
      <c r="C325" s="135" t="s">
        <v>92</v>
      </c>
      <c r="D325" s="136" t="s">
        <v>22</v>
      </c>
      <c r="E325" s="138" t="s">
        <v>386</v>
      </c>
      <c r="F325" s="138" t="s">
        <v>381</v>
      </c>
      <c r="G325" s="139">
        <v>1</v>
      </c>
      <c r="H325" s="140">
        <v>0.9</v>
      </c>
      <c r="I325" s="140">
        <v>1</v>
      </c>
    </row>
    <row r="326" spans="1:9" s="142" customFormat="1" ht="30" customHeight="1">
      <c r="A326" s="133" t="s">
        <v>29</v>
      </c>
      <c r="B326" s="134" t="s">
        <v>4</v>
      </c>
      <c r="C326" s="135" t="s">
        <v>93</v>
      </c>
      <c r="D326" s="136" t="s">
        <v>5</v>
      </c>
      <c r="E326" s="138"/>
      <c r="F326" s="143"/>
      <c r="G326" s="140">
        <v>1</v>
      </c>
      <c r="H326" s="140">
        <v>1</v>
      </c>
      <c r="I326" s="140">
        <v>1</v>
      </c>
    </row>
    <row r="327" spans="1:9" s="142" customFormat="1" ht="30" customHeight="1">
      <c r="A327" s="133" t="s">
        <v>29</v>
      </c>
      <c r="B327" s="134" t="s">
        <v>4</v>
      </c>
      <c r="C327" s="135" t="s">
        <v>94</v>
      </c>
      <c r="D327" s="136" t="s">
        <v>6</v>
      </c>
      <c r="E327" s="138"/>
      <c r="F327" s="143"/>
      <c r="G327" s="140">
        <v>1</v>
      </c>
      <c r="H327" s="140">
        <v>1</v>
      </c>
      <c r="I327" s="140">
        <v>1</v>
      </c>
    </row>
    <row r="328" spans="1:9" s="142" customFormat="1" ht="30" customHeight="1">
      <c r="A328" s="133" t="s">
        <v>29</v>
      </c>
      <c r="B328" s="134" t="s">
        <v>4</v>
      </c>
      <c r="C328" s="135" t="s">
        <v>95</v>
      </c>
      <c r="D328" s="136" t="s">
        <v>7</v>
      </c>
      <c r="E328" s="138"/>
      <c r="F328" s="143"/>
      <c r="G328" s="139">
        <v>0.8</v>
      </c>
      <c r="H328" s="139">
        <v>0.25</v>
      </c>
      <c r="I328" s="139">
        <v>0.25</v>
      </c>
    </row>
    <row r="329" spans="1:9" s="142" customFormat="1" ht="30" customHeight="1">
      <c r="A329" s="133" t="s">
        <v>29</v>
      </c>
      <c r="B329" s="134" t="s">
        <v>4</v>
      </c>
      <c r="C329" s="135" t="s">
        <v>96</v>
      </c>
      <c r="D329" s="136" t="s">
        <v>8</v>
      </c>
      <c r="E329" s="138"/>
      <c r="F329" s="143"/>
      <c r="G329" s="140">
        <v>1</v>
      </c>
      <c r="H329" s="139" t="s">
        <v>135</v>
      </c>
      <c r="I329" s="139" t="s">
        <v>135</v>
      </c>
    </row>
    <row r="330" spans="1:9" s="142" customFormat="1" ht="30" customHeight="1">
      <c r="A330" s="133" t="s">
        <v>29</v>
      </c>
      <c r="B330" s="134" t="s">
        <v>4</v>
      </c>
      <c r="C330" s="135" t="s">
        <v>97</v>
      </c>
      <c r="D330" s="136" t="s">
        <v>9</v>
      </c>
      <c r="E330" s="138"/>
      <c r="F330" s="143"/>
      <c r="G330" s="140">
        <v>1</v>
      </c>
      <c r="H330" s="139" t="s">
        <v>135</v>
      </c>
      <c r="I330" s="139" t="s">
        <v>135</v>
      </c>
    </row>
    <row r="331" spans="1:9" s="142" customFormat="1" ht="30" customHeight="1">
      <c r="A331" s="133" t="s">
        <v>29</v>
      </c>
      <c r="B331" s="134" t="s">
        <v>4</v>
      </c>
      <c r="C331" s="135" t="s">
        <v>98</v>
      </c>
      <c r="D331" s="136" t="s">
        <v>10</v>
      </c>
      <c r="E331" s="138"/>
      <c r="F331" s="143"/>
      <c r="G331" s="140">
        <v>1</v>
      </c>
      <c r="H331" s="139" t="s">
        <v>135</v>
      </c>
      <c r="I331" s="139" t="s">
        <v>135</v>
      </c>
    </row>
    <row r="332" spans="1:9" s="142" customFormat="1" ht="30" customHeight="1">
      <c r="A332" s="133" t="s">
        <v>29</v>
      </c>
      <c r="B332" s="134" t="s">
        <v>4</v>
      </c>
      <c r="C332" s="135" t="s">
        <v>99</v>
      </c>
      <c r="D332" s="136" t="s">
        <v>11</v>
      </c>
      <c r="E332" s="138"/>
      <c r="F332" s="143"/>
      <c r="G332" s="139">
        <v>0.5</v>
      </c>
      <c r="H332" s="139">
        <v>0.25</v>
      </c>
      <c r="I332" s="139">
        <v>0.25</v>
      </c>
    </row>
    <row r="333" spans="1:9" s="142" customFormat="1" ht="30" customHeight="1">
      <c r="A333" s="133" t="s">
        <v>29</v>
      </c>
      <c r="B333" s="134" t="s">
        <v>4</v>
      </c>
      <c r="C333" s="135" t="s">
        <v>100</v>
      </c>
      <c r="D333" s="136" t="s">
        <v>12</v>
      </c>
      <c r="E333" s="138"/>
      <c r="F333" s="143"/>
      <c r="G333" s="140">
        <v>1</v>
      </c>
      <c r="H333" s="139" t="s">
        <v>135</v>
      </c>
      <c r="I333" s="139" t="s">
        <v>135</v>
      </c>
    </row>
    <row r="334" spans="1:9" s="142" customFormat="1" ht="30" customHeight="1">
      <c r="A334" s="133" t="s">
        <v>29</v>
      </c>
      <c r="B334" s="134" t="s">
        <v>4</v>
      </c>
      <c r="C334" s="135" t="s">
        <v>101</v>
      </c>
      <c r="D334" s="136" t="s">
        <v>13</v>
      </c>
      <c r="E334" s="138"/>
      <c r="F334" s="143"/>
      <c r="G334" s="140">
        <v>1</v>
      </c>
      <c r="H334" s="139" t="s">
        <v>135</v>
      </c>
      <c r="I334" s="139" t="s">
        <v>135</v>
      </c>
    </row>
    <row r="335" spans="1:9" s="142" customFormat="1" ht="30" customHeight="1">
      <c r="A335" s="133" t="s">
        <v>29</v>
      </c>
      <c r="B335" s="134" t="s">
        <v>4</v>
      </c>
      <c r="C335" s="135" t="s">
        <v>102</v>
      </c>
      <c r="D335" s="136" t="s">
        <v>14</v>
      </c>
      <c r="E335" s="138"/>
      <c r="F335" s="143"/>
      <c r="G335" s="140">
        <v>1</v>
      </c>
      <c r="H335" s="139" t="s">
        <v>135</v>
      </c>
      <c r="I335" s="139" t="s">
        <v>135</v>
      </c>
    </row>
    <row r="336" spans="1:9" s="142" customFormat="1" ht="30" customHeight="1">
      <c r="A336" s="133" t="s">
        <v>29</v>
      </c>
      <c r="B336" s="134" t="s">
        <v>4</v>
      </c>
      <c r="C336" s="135" t="s">
        <v>103</v>
      </c>
      <c r="D336" s="136" t="s">
        <v>15</v>
      </c>
      <c r="E336" s="138"/>
      <c r="F336" s="143"/>
      <c r="G336" s="139">
        <v>0.5</v>
      </c>
      <c r="H336" s="139">
        <v>0.1</v>
      </c>
      <c r="I336" s="139">
        <v>0.1</v>
      </c>
    </row>
    <row r="337" spans="1:9" s="142" customFormat="1" ht="30" customHeight="1">
      <c r="A337" s="133" t="s">
        <v>29</v>
      </c>
      <c r="B337" s="134" t="s">
        <v>4</v>
      </c>
      <c r="C337" s="135" t="s">
        <v>104</v>
      </c>
      <c r="D337" s="136" t="s">
        <v>16</v>
      </c>
      <c r="E337" s="138"/>
      <c r="F337" s="143"/>
      <c r="G337" s="139">
        <v>0.5</v>
      </c>
      <c r="H337" s="139">
        <v>0.1</v>
      </c>
      <c r="I337" s="139">
        <v>0.1</v>
      </c>
    </row>
    <row r="338" spans="1:9" s="142" customFormat="1" ht="30" customHeight="1">
      <c r="A338" s="133" t="s">
        <v>29</v>
      </c>
      <c r="B338" s="134" t="s">
        <v>4</v>
      </c>
      <c r="C338" s="135" t="s">
        <v>105</v>
      </c>
      <c r="D338" s="136" t="s">
        <v>17</v>
      </c>
      <c r="E338" s="138"/>
      <c r="F338" s="143"/>
      <c r="G338" s="139">
        <v>0.9</v>
      </c>
      <c r="H338" s="139" t="s">
        <v>135</v>
      </c>
      <c r="I338" s="139" t="s">
        <v>135</v>
      </c>
    </row>
    <row r="339" spans="1:9" s="142" customFormat="1" ht="30" customHeight="1">
      <c r="A339" s="133" t="s">
        <v>29</v>
      </c>
      <c r="B339" s="134" t="s">
        <v>4</v>
      </c>
      <c r="C339" s="135" t="s">
        <v>106</v>
      </c>
      <c r="D339" s="136" t="s">
        <v>18</v>
      </c>
      <c r="E339" s="138"/>
      <c r="F339" s="143"/>
      <c r="G339" s="139">
        <v>0.5</v>
      </c>
      <c r="H339" s="139">
        <v>0.1</v>
      </c>
      <c r="I339" s="139">
        <v>0.1</v>
      </c>
    </row>
    <row r="340" spans="1:9" s="142" customFormat="1" ht="30" customHeight="1">
      <c r="A340" s="133" t="s">
        <v>29</v>
      </c>
      <c r="B340" s="134" t="s">
        <v>4</v>
      </c>
      <c r="C340" s="135" t="s">
        <v>107</v>
      </c>
      <c r="D340" s="136" t="s">
        <v>19</v>
      </c>
      <c r="E340" s="138"/>
      <c r="F340" s="143"/>
      <c r="G340" s="139">
        <v>0.9</v>
      </c>
      <c r="H340" s="139" t="s">
        <v>135</v>
      </c>
      <c r="I340" s="139" t="s">
        <v>135</v>
      </c>
    </row>
    <row r="341" spans="1:9" s="142" customFormat="1" ht="30" customHeight="1">
      <c r="A341" s="133" t="s">
        <v>29</v>
      </c>
      <c r="B341" s="134" t="s">
        <v>4</v>
      </c>
      <c r="C341" s="135" t="s">
        <v>108</v>
      </c>
      <c r="D341" s="136" t="s">
        <v>109</v>
      </c>
      <c r="E341" s="138"/>
      <c r="F341" s="143"/>
      <c r="G341" s="139">
        <v>0.5</v>
      </c>
      <c r="H341" s="139">
        <v>0.1</v>
      </c>
      <c r="I341" s="139">
        <v>0.1</v>
      </c>
    </row>
    <row r="342" spans="1:9" s="142" customFormat="1" ht="30" customHeight="1">
      <c r="A342" s="133" t="s">
        <v>29</v>
      </c>
      <c r="B342" s="134" t="s">
        <v>4</v>
      </c>
      <c r="C342" s="135" t="s">
        <v>110</v>
      </c>
      <c r="D342" s="136" t="s">
        <v>111</v>
      </c>
      <c r="E342" s="138"/>
      <c r="F342" s="143"/>
      <c r="G342" s="139">
        <v>0.5</v>
      </c>
      <c r="H342" s="139">
        <v>0.1</v>
      </c>
      <c r="I342" s="139">
        <v>0.1</v>
      </c>
    </row>
    <row r="343" spans="1:9" s="142" customFormat="1" ht="30" customHeight="1">
      <c r="A343" s="133" t="s">
        <v>967</v>
      </c>
      <c r="B343" s="134" t="s">
        <v>545</v>
      </c>
      <c r="C343" s="135" t="s">
        <v>968</v>
      </c>
      <c r="D343" s="136" t="s">
        <v>969</v>
      </c>
      <c r="E343" s="138"/>
      <c r="F343" s="143"/>
      <c r="G343" s="139">
        <v>0.8</v>
      </c>
      <c r="H343" s="139">
        <v>0.1</v>
      </c>
      <c r="I343" s="139">
        <v>0.1</v>
      </c>
    </row>
    <row r="344" spans="1:9" s="142" customFormat="1" ht="30" customHeight="1">
      <c r="A344" s="133" t="s">
        <v>967</v>
      </c>
      <c r="B344" s="134" t="s">
        <v>545</v>
      </c>
      <c r="C344" s="135" t="s">
        <v>970</v>
      </c>
      <c r="D344" s="136" t="s">
        <v>971</v>
      </c>
      <c r="E344" s="138"/>
      <c r="F344" s="143"/>
      <c r="G344" s="139">
        <v>0.7</v>
      </c>
      <c r="H344" s="139">
        <v>0.1</v>
      </c>
      <c r="I344" s="139">
        <v>0.1</v>
      </c>
    </row>
    <row r="345" spans="1:9" s="142" customFormat="1" ht="30" customHeight="1">
      <c r="A345" s="133" t="s">
        <v>967</v>
      </c>
      <c r="B345" s="134" t="s">
        <v>545</v>
      </c>
      <c r="C345" s="135" t="s">
        <v>972</v>
      </c>
      <c r="D345" s="136" t="s">
        <v>973</v>
      </c>
      <c r="E345" s="138"/>
      <c r="F345" s="143"/>
      <c r="G345" s="139">
        <v>0.5</v>
      </c>
      <c r="H345" s="139">
        <v>0.05</v>
      </c>
      <c r="I345" s="139">
        <v>0.05</v>
      </c>
    </row>
    <row r="346" spans="1:9" s="142" customFormat="1" ht="45" customHeight="1">
      <c r="A346" s="133" t="s">
        <v>967</v>
      </c>
      <c r="B346" s="134" t="s">
        <v>545</v>
      </c>
      <c r="C346" s="135" t="s">
        <v>974</v>
      </c>
      <c r="D346" s="136" t="s">
        <v>975</v>
      </c>
      <c r="E346" s="138"/>
      <c r="F346" s="143"/>
      <c r="G346" s="139">
        <v>0.5</v>
      </c>
      <c r="H346" s="139">
        <v>0.1</v>
      </c>
      <c r="I346" s="139">
        <v>0.1</v>
      </c>
    </row>
    <row r="347" spans="1:9" s="142" customFormat="1" ht="30" customHeight="1">
      <c r="A347" s="133" t="s">
        <v>967</v>
      </c>
      <c r="B347" s="134" t="s">
        <v>545</v>
      </c>
      <c r="C347" s="135" t="s">
        <v>976</v>
      </c>
      <c r="D347" s="136" t="s">
        <v>549</v>
      </c>
      <c r="E347" s="138" t="s">
        <v>386</v>
      </c>
      <c r="F347" s="138" t="s">
        <v>381</v>
      </c>
      <c r="G347" s="140">
        <v>1</v>
      </c>
      <c r="H347" s="140">
        <v>0.9</v>
      </c>
      <c r="I347" s="141">
        <v>1</v>
      </c>
    </row>
    <row r="348" spans="1:9" s="142" customFormat="1" ht="30" customHeight="1">
      <c r="A348" s="133" t="s">
        <v>967</v>
      </c>
      <c r="B348" s="134" t="s">
        <v>545</v>
      </c>
      <c r="C348" s="135" t="s">
        <v>977</v>
      </c>
      <c r="D348" s="136" t="s">
        <v>551</v>
      </c>
      <c r="E348" s="138" t="s">
        <v>386</v>
      </c>
      <c r="F348" s="138" t="s">
        <v>381</v>
      </c>
      <c r="G348" s="140">
        <v>1</v>
      </c>
      <c r="H348" s="140">
        <v>0.9</v>
      </c>
      <c r="I348" s="141">
        <v>1</v>
      </c>
    </row>
    <row r="349" spans="1:9" s="142" customFormat="1" ht="30" customHeight="1">
      <c r="A349" s="133" t="s">
        <v>967</v>
      </c>
      <c r="B349" s="134" t="s">
        <v>545</v>
      </c>
      <c r="C349" s="135" t="s">
        <v>978</v>
      </c>
      <c r="D349" s="136" t="s">
        <v>553</v>
      </c>
      <c r="E349" s="138" t="s">
        <v>386</v>
      </c>
      <c r="F349" s="143"/>
      <c r="G349" s="144">
        <v>0.9</v>
      </c>
      <c r="H349" s="141">
        <v>0.8</v>
      </c>
      <c r="I349" s="141">
        <v>0.8</v>
      </c>
    </row>
    <row r="350" spans="1:9" s="142" customFormat="1" ht="30" customHeight="1">
      <c r="A350" s="133" t="s">
        <v>967</v>
      </c>
      <c r="B350" s="134" t="s">
        <v>545</v>
      </c>
      <c r="C350" s="135" t="s">
        <v>979</v>
      </c>
      <c r="D350" s="136" t="s">
        <v>555</v>
      </c>
      <c r="E350" s="138" t="s">
        <v>386</v>
      </c>
      <c r="F350" s="143"/>
      <c r="G350" s="144">
        <v>0.9</v>
      </c>
      <c r="H350" s="141">
        <v>0.8</v>
      </c>
      <c r="I350" s="141">
        <v>0.8</v>
      </c>
    </row>
    <row r="351" spans="1:9" s="142" customFormat="1" ht="30" customHeight="1">
      <c r="A351" s="133" t="s">
        <v>967</v>
      </c>
      <c r="B351" s="134" t="s">
        <v>545</v>
      </c>
      <c r="C351" s="135" t="s">
        <v>980</v>
      </c>
      <c r="D351" s="136" t="s">
        <v>981</v>
      </c>
      <c r="E351" s="138" t="s">
        <v>386</v>
      </c>
      <c r="F351" s="143"/>
      <c r="G351" s="144">
        <v>0.9</v>
      </c>
      <c r="H351" s="141">
        <v>0.8</v>
      </c>
      <c r="I351" s="141">
        <v>0.8</v>
      </c>
    </row>
    <row r="352" spans="1:9" s="142" customFormat="1" ht="30" customHeight="1">
      <c r="A352" s="133" t="s">
        <v>967</v>
      </c>
      <c r="B352" s="134" t="s">
        <v>545</v>
      </c>
      <c r="C352" s="135" t="s">
        <v>982</v>
      </c>
      <c r="D352" s="136" t="s">
        <v>557</v>
      </c>
      <c r="E352" s="138" t="s">
        <v>386</v>
      </c>
      <c r="F352" s="138" t="s">
        <v>381</v>
      </c>
      <c r="G352" s="144">
        <v>1</v>
      </c>
      <c r="H352" s="139">
        <v>0.9</v>
      </c>
      <c r="I352" s="141">
        <v>1</v>
      </c>
    </row>
    <row r="353" spans="1:9" s="142" customFormat="1" ht="30" customHeight="1">
      <c r="A353" s="133" t="s">
        <v>983</v>
      </c>
      <c r="B353" s="134" t="s">
        <v>559</v>
      </c>
      <c r="C353" s="135" t="s">
        <v>984</v>
      </c>
      <c r="D353" s="136" t="s">
        <v>563</v>
      </c>
      <c r="E353" s="138" t="s">
        <v>386</v>
      </c>
      <c r="F353" s="138" t="s">
        <v>381</v>
      </c>
      <c r="G353" s="144">
        <v>1</v>
      </c>
      <c r="H353" s="139">
        <v>0.9</v>
      </c>
      <c r="I353" s="141">
        <v>1</v>
      </c>
    </row>
    <row r="354" spans="1:9" s="142" customFormat="1" ht="30" customHeight="1">
      <c r="A354" s="133" t="s">
        <v>983</v>
      </c>
      <c r="B354" s="134" t="s">
        <v>559</v>
      </c>
      <c r="C354" s="135" t="s">
        <v>985</v>
      </c>
      <c r="D354" s="136" t="s">
        <v>565</v>
      </c>
      <c r="E354" s="138" t="s">
        <v>386</v>
      </c>
      <c r="F354" s="138" t="s">
        <v>381</v>
      </c>
      <c r="G354" s="144">
        <v>1</v>
      </c>
      <c r="H354" s="139">
        <v>0.9</v>
      </c>
      <c r="I354" s="141">
        <v>1</v>
      </c>
    </row>
    <row r="355" spans="1:9" s="142" customFormat="1" ht="30" customHeight="1">
      <c r="A355" s="133" t="s">
        <v>983</v>
      </c>
      <c r="B355" s="134" t="s">
        <v>559</v>
      </c>
      <c r="C355" s="135" t="s">
        <v>986</v>
      </c>
      <c r="D355" s="136" t="s">
        <v>567</v>
      </c>
      <c r="E355" s="138" t="s">
        <v>386</v>
      </c>
      <c r="F355" s="138" t="s">
        <v>381</v>
      </c>
      <c r="G355" s="144">
        <v>1</v>
      </c>
      <c r="H355" s="139">
        <v>0.9</v>
      </c>
      <c r="I355" s="141">
        <v>1</v>
      </c>
    </row>
    <row r="356" spans="1:9" s="142" customFormat="1" ht="30" customHeight="1">
      <c r="A356" s="133" t="s">
        <v>983</v>
      </c>
      <c r="B356" s="134" t="s">
        <v>559</v>
      </c>
      <c r="C356" s="135" t="s">
        <v>987</v>
      </c>
      <c r="D356" s="136" t="s">
        <v>569</v>
      </c>
      <c r="E356" s="138" t="s">
        <v>386</v>
      </c>
      <c r="F356" s="138" t="s">
        <v>381</v>
      </c>
      <c r="G356" s="144">
        <v>1</v>
      </c>
      <c r="H356" s="139">
        <v>0.9</v>
      </c>
      <c r="I356" s="141">
        <v>1</v>
      </c>
    </row>
    <row r="357" spans="1:9" s="142" customFormat="1" ht="30" customHeight="1">
      <c r="A357" s="133" t="s">
        <v>983</v>
      </c>
      <c r="B357" s="134" t="s">
        <v>559</v>
      </c>
      <c r="C357" s="135" t="s">
        <v>988</v>
      </c>
      <c r="D357" s="136" t="s">
        <v>571</v>
      </c>
      <c r="E357" s="138" t="s">
        <v>386</v>
      </c>
      <c r="F357" s="138" t="s">
        <v>381</v>
      </c>
      <c r="G357" s="144">
        <v>1</v>
      </c>
      <c r="H357" s="139">
        <v>0.9</v>
      </c>
      <c r="I357" s="141">
        <v>1</v>
      </c>
    </row>
    <row r="358" spans="1:9" s="142" customFormat="1" ht="30" customHeight="1">
      <c r="A358" s="133" t="s">
        <v>983</v>
      </c>
      <c r="B358" s="134" t="s">
        <v>559</v>
      </c>
      <c r="C358" s="135" t="s">
        <v>989</v>
      </c>
      <c r="D358" s="136" t="s">
        <v>990</v>
      </c>
      <c r="E358" s="138" t="s">
        <v>386</v>
      </c>
      <c r="F358" s="138" t="s">
        <v>381</v>
      </c>
      <c r="G358" s="144">
        <v>1</v>
      </c>
      <c r="H358" s="139">
        <v>0.9</v>
      </c>
      <c r="I358" s="141">
        <v>1</v>
      </c>
    </row>
    <row r="359" spans="1:9" s="142" customFormat="1" ht="30" customHeight="1">
      <c r="A359" s="133" t="s">
        <v>983</v>
      </c>
      <c r="B359" s="134" t="s">
        <v>559</v>
      </c>
      <c r="C359" s="135" t="s">
        <v>991</v>
      </c>
      <c r="D359" s="136" t="s">
        <v>992</v>
      </c>
      <c r="E359" s="138"/>
      <c r="F359" s="143"/>
      <c r="G359" s="139">
        <v>0.5</v>
      </c>
      <c r="H359" s="139">
        <v>0.15</v>
      </c>
      <c r="I359" s="139">
        <v>0.15</v>
      </c>
    </row>
    <row r="360" spans="1:9" s="142" customFormat="1" ht="30" customHeight="1">
      <c r="A360" s="133" t="s">
        <v>983</v>
      </c>
      <c r="B360" s="134" t="s">
        <v>559</v>
      </c>
      <c r="C360" s="135" t="s">
        <v>993</v>
      </c>
      <c r="D360" s="136" t="s">
        <v>994</v>
      </c>
      <c r="E360" s="138"/>
      <c r="F360" s="143"/>
      <c r="G360" s="139">
        <v>0.5</v>
      </c>
      <c r="H360" s="139">
        <v>0.15</v>
      </c>
      <c r="I360" s="139">
        <v>0.15</v>
      </c>
    </row>
    <row r="361" spans="1:9" s="142" customFormat="1" ht="30" customHeight="1">
      <c r="A361" s="133" t="s">
        <v>995</v>
      </c>
      <c r="B361" s="134" t="s">
        <v>573</v>
      </c>
      <c r="C361" s="135" t="s">
        <v>996</v>
      </c>
      <c r="D361" s="136" t="s">
        <v>997</v>
      </c>
      <c r="E361" s="138"/>
      <c r="F361" s="143"/>
      <c r="G361" s="139">
        <v>0.5</v>
      </c>
      <c r="H361" s="139">
        <v>0.1</v>
      </c>
      <c r="I361" s="139">
        <v>0.1</v>
      </c>
    </row>
    <row r="362" spans="1:9" s="142" customFormat="1" ht="30" customHeight="1">
      <c r="A362" s="133" t="s">
        <v>995</v>
      </c>
      <c r="B362" s="134" t="s">
        <v>573</v>
      </c>
      <c r="C362" s="135" t="s">
        <v>998</v>
      </c>
      <c r="D362" s="136" t="s">
        <v>999</v>
      </c>
      <c r="E362" s="138"/>
      <c r="F362" s="143"/>
      <c r="G362" s="139">
        <v>0.5</v>
      </c>
      <c r="H362" s="139">
        <v>0.1</v>
      </c>
      <c r="I362" s="139">
        <v>0.1</v>
      </c>
    </row>
    <row r="363" spans="1:9" s="142" customFormat="1" ht="30" customHeight="1">
      <c r="A363" s="133" t="s">
        <v>995</v>
      </c>
      <c r="B363" s="134" t="s">
        <v>573</v>
      </c>
      <c r="C363" s="135" t="s">
        <v>1000</v>
      </c>
      <c r="D363" s="136" t="s">
        <v>1001</v>
      </c>
      <c r="E363" s="138"/>
      <c r="F363" s="143"/>
      <c r="G363" s="139">
        <v>0.8</v>
      </c>
      <c r="H363" s="139">
        <v>0.1</v>
      </c>
      <c r="I363" s="139">
        <v>0.1</v>
      </c>
    </row>
    <row r="364" spans="1:9" s="142" customFormat="1" ht="30" customHeight="1">
      <c r="A364" s="133" t="s">
        <v>995</v>
      </c>
      <c r="B364" s="134" t="s">
        <v>573</v>
      </c>
      <c r="C364" s="135" t="s">
        <v>1002</v>
      </c>
      <c r="D364" s="136" t="s">
        <v>1003</v>
      </c>
      <c r="E364" s="138"/>
      <c r="F364" s="143"/>
      <c r="G364" s="139">
        <v>0.5</v>
      </c>
      <c r="H364" s="139">
        <v>0.1</v>
      </c>
      <c r="I364" s="139">
        <v>0.1</v>
      </c>
    </row>
    <row r="365" spans="1:9" s="142" customFormat="1" ht="30" customHeight="1">
      <c r="A365" s="133" t="s">
        <v>1004</v>
      </c>
      <c r="B365" s="134" t="s">
        <v>579</v>
      </c>
      <c r="C365" s="135" t="s">
        <v>1005</v>
      </c>
      <c r="D365" s="136" t="s">
        <v>1006</v>
      </c>
      <c r="E365" s="138"/>
      <c r="F365" s="143"/>
      <c r="G365" s="139">
        <v>0.6</v>
      </c>
      <c r="H365" s="139">
        <v>0.1</v>
      </c>
      <c r="I365" s="139">
        <v>0.1</v>
      </c>
    </row>
    <row r="366" spans="1:9" s="142" customFormat="1" ht="45" customHeight="1">
      <c r="A366" s="133" t="s">
        <v>1004</v>
      </c>
      <c r="B366" s="134" t="s">
        <v>579</v>
      </c>
      <c r="C366" s="135" t="s">
        <v>1007</v>
      </c>
      <c r="D366" s="136" t="s">
        <v>1008</v>
      </c>
      <c r="E366" s="138"/>
      <c r="F366" s="143"/>
      <c r="G366" s="139">
        <v>0.5</v>
      </c>
      <c r="H366" s="139">
        <v>0.05</v>
      </c>
      <c r="I366" s="139" t="s">
        <v>135</v>
      </c>
    </row>
    <row r="367" spans="1:9" s="142" customFormat="1" ht="45" customHeight="1">
      <c r="A367" s="133" t="s">
        <v>1004</v>
      </c>
      <c r="B367" s="134" t="s">
        <v>579</v>
      </c>
      <c r="C367" s="135" t="s">
        <v>1009</v>
      </c>
      <c r="D367" s="136" t="s">
        <v>1010</v>
      </c>
      <c r="E367" s="138"/>
      <c r="F367" s="143"/>
      <c r="G367" s="139">
        <v>0.5</v>
      </c>
      <c r="H367" s="139">
        <v>0.05</v>
      </c>
      <c r="I367" s="139">
        <v>0.05</v>
      </c>
    </row>
    <row r="368" spans="1:9" s="142" customFormat="1" ht="30" customHeight="1">
      <c r="A368" s="133" t="s">
        <v>1004</v>
      </c>
      <c r="B368" s="134" t="s">
        <v>579</v>
      </c>
      <c r="C368" s="135" t="s">
        <v>1011</v>
      </c>
      <c r="D368" s="136" t="s">
        <v>1012</v>
      </c>
      <c r="E368" s="138"/>
      <c r="F368" s="143"/>
      <c r="G368" s="139">
        <v>0.9</v>
      </c>
      <c r="H368" s="139">
        <v>0.1</v>
      </c>
      <c r="I368" s="139">
        <v>0.1</v>
      </c>
    </row>
    <row r="369" spans="1:9" s="142" customFormat="1" ht="30" customHeight="1">
      <c r="A369" s="133" t="s">
        <v>1004</v>
      </c>
      <c r="B369" s="134" t="s">
        <v>579</v>
      </c>
      <c r="C369" s="135" t="s">
        <v>1013</v>
      </c>
      <c r="D369" s="136" t="s">
        <v>1014</v>
      </c>
      <c r="E369" s="138"/>
      <c r="F369" s="143"/>
      <c r="G369" s="139">
        <v>0.5</v>
      </c>
      <c r="H369" s="139">
        <v>0.1</v>
      </c>
      <c r="I369" s="139">
        <v>0.1</v>
      </c>
    </row>
    <row r="370" spans="1:9" s="142" customFormat="1" ht="30" customHeight="1">
      <c r="A370" s="133" t="s">
        <v>1004</v>
      </c>
      <c r="B370" s="134" t="s">
        <v>579</v>
      </c>
      <c r="C370" s="135" t="s">
        <v>1015</v>
      </c>
      <c r="D370" s="136" t="s">
        <v>1016</v>
      </c>
      <c r="E370" s="138"/>
      <c r="F370" s="143"/>
      <c r="G370" s="139">
        <v>0.5</v>
      </c>
      <c r="H370" s="139">
        <v>0.1</v>
      </c>
      <c r="I370" s="139">
        <v>0.1</v>
      </c>
    </row>
    <row r="371" spans="1:9" s="142" customFormat="1" ht="30" customHeight="1">
      <c r="A371" s="133" t="s">
        <v>1017</v>
      </c>
      <c r="B371" s="134" t="s">
        <v>583</v>
      </c>
      <c r="C371" s="135" t="s">
        <v>1018</v>
      </c>
      <c r="D371" s="136" t="s">
        <v>1019</v>
      </c>
      <c r="E371" s="138"/>
      <c r="F371" s="143"/>
      <c r="G371" s="139">
        <v>0.5</v>
      </c>
      <c r="H371" s="139">
        <v>0.1</v>
      </c>
      <c r="I371" s="139">
        <v>0.1</v>
      </c>
    </row>
    <row r="372" spans="1:9" s="142" customFormat="1" ht="30" customHeight="1">
      <c r="A372" s="133" t="s">
        <v>1017</v>
      </c>
      <c r="B372" s="134" t="s">
        <v>583</v>
      </c>
      <c r="C372" s="135" t="s">
        <v>1020</v>
      </c>
      <c r="D372" s="136" t="s">
        <v>1021</v>
      </c>
      <c r="E372" s="138"/>
      <c r="F372" s="143"/>
      <c r="G372" s="139">
        <v>0.5</v>
      </c>
      <c r="H372" s="139">
        <v>0.1</v>
      </c>
      <c r="I372" s="139">
        <v>0.1</v>
      </c>
    </row>
    <row r="373" spans="1:9" s="142" customFormat="1" ht="30" customHeight="1">
      <c r="A373" s="133" t="s">
        <v>1017</v>
      </c>
      <c r="B373" s="134" t="s">
        <v>583</v>
      </c>
      <c r="C373" s="135" t="s">
        <v>1022</v>
      </c>
      <c r="D373" s="136" t="s">
        <v>1023</v>
      </c>
      <c r="E373" s="138"/>
      <c r="F373" s="143"/>
      <c r="G373" s="139">
        <v>0.5</v>
      </c>
      <c r="H373" s="139">
        <v>0.1</v>
      </c>
      <c r="I373" s="139">
        <v>0.1</v>
      </c>
    </row>
    <row r="374" spans="1:9" s="142" customFormat="1" ht="30" customHeight="1">
      <c r="A374" s="133" t="s">
        <v>1017</v>
      </c>
      <c r="B374" s="134" t="s">
        <v>583</v>
      </c>
      <c r="C374" s="135" t="s">
        <v>1024</v>
      </c>
      <c r="D374" s="136" t="s">
        <v>1025</v>
      </c>
      <c r="E374" s="138" t="s">
        <v>386</v>
      </c>
      <c r="F374" s="143"/>
      <c r="G374" s="144">
        <v>0.9</v>
      </c>
      <c r="H374" s="141">
        <v>0.8</v>
      </c>
      <c r="I374" s="141">
        <v>0.8</v>
      </c>
    </row>
    <row r="375" spans="1:9" s="142" customFormat="1" ht="30" customHeight="1">
      <c r="A375" s="133" t="s">
        <v>1026</v>
      </c>
      <c r="B375" s="134" t="s">
        <v>587</v>
      </c>
      <c r="C375" s="135" t="s">
        <v>1027</v>
      </c>
      <c r="D375" s="136" t="s">
        <v>1028</v>
      </c>
      <c r="E375" s="138"/>
      <c r="F375" s="143"/>
      <c r="G375" s="139">
        <v>0.5</v>
      </c>
      <c r="H375" s="139">
        <v>0.1</v>
      </c>
      <c r="I375" s="139">
        <v>0.1</v>
      </c>
    </row>
    <row r="376" spans="1:9" s="142" customFormat="1" ht="30" customHeight="1">
      <c r="A376" s="133" t="s">
        <v>1026</v>
      </c>
      <c r="B376" s="134" t="s">
        <v>587</v>
      </c>
      <c r="C376" s="135" t="s">
        <v>1029</v>
      </c>
      <c r="D376" s="136" t="s">
        <v>1030</v>
      </c>
      <c r="E376" s="138"/>
      <c r="F376" s="143"/>
      <c r="G376" s="139">
        <v>0.5</v>
      </c>
      <c r="H376" s="139">
        <v>0.1</v>
      </c>
      <c r="I376" s="139">
        <v>0.1</v>
      </c>
    </row>
    <row r="377" spans="1:9" s="142" customFormat="1" ht="30" customHeight="1">
      <c r="A377" s="133" t="s">
        <v>1026</v>
      </c>
      <c r="B377" s="134" t="s">
        <v>587</v>
      </c>
      <c r="C377" s="135" t="s">
        <v>1031</v>
      </c>
      <c r="D377" s="136" t="s">
        <v>1032</v>
      </c>
      <c r="E377" s="138"/>
      <c r="F377" s="143"/>
      <c r="G377" s="139">
        <v>0.5</v>
      </c>
      <c r="H377" s="139">
        <v>0.1</v>
      </c>
      <c r="I377" s="139">
        <v>0.1</v>
      </c>
    </row>
    <row r="378" spans="1:9" s="142" customFormat="1" ht="30" customHeight="1">
      <c r="A378" s="133" t="s">
        <v>1026</v>
      </c>
      <c r="B378" s="134" t="s">
        <v>587</v>
      </c>
      <c r="C378" s="135" t="s">
        <v>1033</v>
      </c>
      <c r="D378" s="136" t="s">
        <v>1034</v>
      </c>
      <c r="E378" s="138" t="s">
        <v>386</v>
      </c>
      <c r="F378" s="138" t="s">
        <v>381</v>
      </c>
      <c r="G378" s="144" t="s">
        <v>135</v>
      </c>
      <c r="H378" s="141">
        <v>0.9</v>
      </c>
      <c r="I378" s="144" t="s">
        <v>135</v>
      </c>
    </row>
    <row r="379" spans="1:9" s="142" customFormat="1" ht="30" customHeight="1">
      <c r="A379" s="133" t="s">
        <v>1026</v>
      </c>
      <c r="B379" s="134" t="s">
        <v>587</v>
      </c>
      <c r="C379" s="135" t="s">
        <v>1035</v>
      </c>
      <c r="D379" s="136" t="s">
        <v>1036</v>
      </c>
      <c r="E379" s="138" t="s">
        <v>386</v>
      </c>
      <c r="F379" s="143"/>
      <c r="G379" s="144">
        <v>0.9</v>
      </c>
      <c r="H379" s="141">
        <v>0.8</v>
      </c>
      <c r="I379" s="141">
        <v>0.8</v>
      </c>
    </row>
    <row r="380" spans="1:9" s="142" customFormat="1" ht="30" customHeight="1">
      <c r="A380" s="133" t="s">
        <v>1026</v>
      </c>
      <c r="B380" s="134" t="s">
        <v>587</v>
      </c>
      <c r="C380" s="135" t="s">
        <v>1037</v>
      </c>
      <c r="D380" s="136" t="s">
        <v>1038</v>
      </c>
      <c r="E380" s="138" t="s">
        <v>386</v>
      </c>
      <c r="F380" s="143"/>
      <c r="G380" s="144">
        <v>0.9</v>
      </c>
      <c r="H380" s="141">
        <v>0.8</v>
      </c>
      <c r="I380" s="141">
        <v>0.8</v>
      </c>
    </row>
    <row r="381" spans="1:9" s="142" customFormat="1" ht="30" customHeight="1">
      <c r="A381" s="133" t="s">
        <v>1026</v>
      </c>
      <c r="B381" s="134" t="s">
        <v>587</v>
      </c>
      <c r="C381" s="135" t="s">
        <v>1039</v>
      </c>
      <c r="D381" s="136" t="s">
        <v>1040</v>
      </c>
      <c r="E381" s="138" t="s">
        <v>386</v>
      </c>
      <c r="F381" s="143"/>
      <c r="G381" s="144">
        <v>0.9</v>
      </c>
      <c r="H381" s="141">
        <v>0.8</v>
      </c>
      <c r="I381" s="141">
        <v>0.8</v>
      </c>
    </row>
    <row r="382" spans="1:9" s="142" customFormat="1" ht="30" customHeight="1">
      <c r="A382" s="133" t="s">
        <v>1026</v>
      </c>
      <c r="B382" s="134" t="s">
        <v>587</v>
      </c>
      <c r="C382" s="135" t="s">
        <v>1041</v>
      </c>
      <c r="D382" s="136" t="s">
        <v>591</v>
      </c>
      <c r="E382" s="138" t="s">
        <v>386</v>
      </c>
      <c r="F382" s="143"/>
      <c r="G382" s="144">
        <v>0.9</v>
      </c>
      <c r="H382" s="141">
        <v>0.8</v>
      </c>
      <c r="I382" s="141">
        <v>0.8</v>
      </c>
    </row>
    <row r="383" spans="1:9" s="142" customFormat="1" ht="30" customHeight="1">
      <c r="A383" s="133" t="s">
        <v>1026</v>
      </c>
      <c r="B383" s="134" t="s">
        <v>587</v>
      </c>
      <c r="C383" s="135" t="s">
        <v>1042</v>
      </c>
      <c r="D383" s="136" t="s">
        <v>593</v>
      </c>
      <c r="E383" s="138" t="s">
        <v>386</v>
      </c>
      <c r="F383" s="143"/>
      <c r="G383" s="144">
        <v>0.9</v>
      </c>
      <c r="H383" s="141">
        <v>0.8</v>
      </c>
      <c r="I383" s="141">
        <v>0.8</v>
      </c>
    </row>
    <row r="384" spans="1:9" s="142" customFormat="1" ht="30" customHeight="1">
      <c r="A384" s="133" t="s">
        <v>1026</v>
      </c>
      <c r="B384" s="134" t="s">
        <v>587</v>
      </c>
      <c r="C384" s="135" t="s">
        <v>1043</v>
      </c>
      <c r="D384" s="136" t="s">
        <v>1044</v>
      </c>
      <c r="E384" s="138" t="s">
        <v>386</v>
      </c>
      <c r="F384" s="143"/>
      <c r="G384" s="144">
        <v>0.9</v>
      </c>
      <c r="H384" s="141">
        <v>0.8</v>
      </c>
      <c r="I384" s="141">
        <v>0.8</v>
      </c>
    </row>
    <row r="385" spans="1:9" s="142" customFormat="1" ht="30" customHeight="1">
      <c r="A385" s="133" t="s">
        <v>1026</v>
      </c>
      <c r="B385" s="134" t="s">
        <v>587</v>
      </c>
      <c r="C385" s="135" t="s">
        <v>1045</v>
      </c>
      <c r="D385" s="136" t="s">
        <v>1046</v>
      </c>
      <c r="E385" s="138" t="s">
        <v>386</v>
      </c>
      <c r="F385" s="143"/>
      <c r="G385" s="144">
        <v>0.9</v>
      </c>
      <c r="H385" s="141">
        <v>0.8</v>
      </c>
      <c r="I385" s="141">
        <v>0.8</v>
      </c>
    </row>
    <row r="386" spans="1:9" s="142" customFormat="1" ht="30" customHeight="1">
      <c r="A386" s="133" t="s">
        <v>1026</v>
      </c>
      <c r="B386" s="134" t="s">
        <v>587</v>
      </c>
      <c r="C386" s="135" t="s">
        <v>1047</v>
      </c>
      <c r="D386" s="136" t="s">
        <v>1048</v>
      </c>
      <c r="E386" s="138" t="s">
        <v>386</v>
      </c>
      <c r="F386" s="143"/>
      <c r="G386" s="144">
        <v>0.9</v>
      </c>
      <c r="H386" s="141">
        <v>0.8</v>
      </c>
      <c r="I386" s="141">
        <v>0.8</v>
      </c>
    </row>
    <row r="387" spans="1:9" s="142" customFormat="1" ht="30" customHeight="1">
      <c r="A387" s="133" t="s">
        <v>1049</v>
      </c>
      <c r="B387" s="134" t="s">
        <v>595</v>
      </c>
      <c r="C387" s="135" t="s">
        <v>1050</v>
      </c>
      <c r="D387" s="136" t="s">
        <v>597</v>
      </c>
      <c r="E387" s="138"/>
      <c r="F387" s="143"/>
      <c r="G387" s="139">
        <v>0.6</v>
      </c>
      <c r="H387" s="139">
        <v>0.15</v>
      </c>
      <c r="I387" s="139">
        <v>0.15</v>
      </c>
    </row>
    <row r="388" spans="1:9" s="142" customFormat="1" ht="30" customHeight="1">
      <c r="A388" s="133" t="s">
        <v>112</v>
      </c>
      <c r="B388" s="134" t="s">
        <v>23</v>
      </c>
      <c r="C388" s="135" t="s">
        <v>1051</v>
      </c>
      <c r="D388" s="136" t="s">
        <v>1052</v>
      </c>
      <c r="E388" s="138"/>
      <c r="F388" s="143"/>
      <c r="G388" s="139">
        <v>0.5</v>
      </c>
      <c r="H388" s="139">
        <v>0.1</v>
      </c>
      <c r="I388" s="139">
        <v>0.1</v>
      </c>
    </row>
    <row r="389" spans="1:9" s="142" customFormat="1" ht="45" customHeight="1">
      <c r="A389" s="133" t="s">
        <v>112</v>
      </c>
      <c r="B389" s="134" t="s">
        <v>23</v>
      </c>
      <c r="C389" s="135" t="s">
        <v>113</v>
      </c>
      <c r="D389" s="136" t="s">
        <v>114</v>
      </c>
      <c r="E389" s="138"/>
      <c r="F389" s="143"/>
      <c r="G389" s="139">
        <v>0.5</v>
      </c>
      <c r="H389" s="139">
        <v>0.1</v>
      </c>
      <c r="I389" s="139">
        <v>0.1</v>
      </c>
    </row>
    <row r="390" spans="1:9" s="142" customFormat="1" ht="30" customHeight="1">
      <c r="A390" s="133" t="s">
        <v>112</v>
      </c>
      <c r="B390" s="134" t="s">
        <v>23</v>
      </c>
      <c r="C390" s="135" t="s">
        <v>1053</v>
      </c>
      <c r="D390" s="136" t="s">
        <v>1054</v>
      </c>
      <c r="E390" s="138"/>
      <c r="F390" s="143"/>
      <c r="G390" s="139">
        <v>0.5</v>
      </c>
      <c r="H390" s="139">
        <v>0.1</v>
      </c>
      <c r="I390" s="139">
        <v>0.1</v>
      </c>
    </row>
    <row r="391" spans="1:9" s="142" customFormat="1" ht="30" customHeight="1">
      <c r="A391" s="133" t="s">
        <v>112</v>
      </c>
      <c r="B391" s="134" t="s">
        <v>23</v>
      </c>
      <c r="C391" s="135" t="s">
        <v>1055</v>
      </c>
      <c r="D391" s="136" t="s">
        <v>1056</v>
      </c>
      <c r="E391" s="138"/>
      <c r="F391" s="143"/>
      <c r="G391" s="139">
        <v>0.5</v>
      </c>
      <c r="H391" s="139">
        <v>0.1</v>
      </c>
      <c r="I391" s="139">
        <v>0.1</v>
      </c>
    </row>
    <row r="392" spans="1:9" s="142" customFormat="1" ht="30" customHeight="1">
      <c r="A392" s="133" t="s">
        <v>112</v>
      </c>
      <c r="B392" s="134" t="s">
        <v>23</v>
      </c>
      <c r="C392" s="135" t="s">
        <v>1057</v>
      </c>
      <c r="D392" s="136" t="s">
        <v>1058</v>
      </c>
      <c r="E392" s="138"/>
      <c r="F392" s="143"/>
      <c r="G392" s="139">
        <v>0.5</v>
      </c>
      <c r="H392" s="139">
        <v>0.1</v>
      </c>
      <c r="I392" s="139">
        <v>0.1</v>
      </c>
    </row>
    <row r="393" spans="1:9" s="142" customFormat="1" ht="30" customHeight="1">
      <c r="A393" s="133" t="s">
        <v>112</v>
      </c>
      <c r="B393" s="134" t="s">
        <v>23</v>
      </c>
      <c r="C393" s="135" t="s">
        <v>1059</v>
      </c>
      <c r="D393" s="136" t="s">
        <v>1060</v>
      </c>
      <c r="E393" s="138"/>
      <c r="F393" s="143"/>
      <c r="G393" s="139">
        <v>0.5</v>
      </c>
      <c r="H393" s="139">
        <v>0.1</v>
      </c>
      <c r="I393" s="139">
        <v>0.1</v>
      </c>
    </row>
    <row r="394" spans="1:9" s="142" customFormat="1" ht="30" customHeight="1">
      <c r="A394" s="133" t="s">
        <v>112</v>
      </c>
      <c r="B394" s="134" t="s">
        <v>23</v>
      </c>
      <c r="C394" s="135" t="s">
        <v>1061</v>
      </c>
      <c r="D394" s="136" t="s">
        <v>1062</v>
      </c>
      <c r="E394" s="138" t="s">
        <v>386</v>
      </c>
      <c r="F394" s="143"/>
      <c r="G394" s="144">
        <v>0.9</v>
      </c>
      <c r="H394" s="141">
        <v>0.8</v>
      </c>
      <c r="I394" s="141">
        <v>0.8</v>
      </c>
    </row>
    <row r="395" spans="1:9" s="142" customFormat="1" ht="30" customHeight="1">
      <c r="A395" s="133" t="s">
        <v>112</v>
      </c>
      <c r="B395" s="134" t="s">
        <v>23</v>
      </c>
      <c r="C395" s="135" t="s">
        <v>1063</v>
      </c>
      <c r="D395" s="136" t="s">
        <v>1064</v>
      </c>
      <c r="E395" s="138"/>
      <c r="F395" s="143"/>
      <c r="G395" s="139">
        <v>0.5</v>
      </c>
      <c r="H395" s="139">
        <v>0.1</v>
      </c>
      <c r="I395" s="139">
        <v>0.1</v>
      </c>
    </row>
    <row r="396" spans="1:9" s="142" customFormat="1" ht="30" customHeight="1">
      <c r="A396" s="133" t="s">
        <v>112</v>
      </c>
      <c r="B396" s="134" t="s">
        <v>23</v>
      </c>
      <c r="C396" s="135" t="s">
        <v>1065</v>
      </c>
      <c r="D396" s="136" t="s">
        <v>1066</v>
      </c>
      <c r="E396" s="138" t="s">
        <v>386</v>
      </c>
      <c r="F396" s="143"/>
      <c r="G396" s="144">
        <v>0.9</v>
      </c>
      <c r="H396" s="141">
        <v>0.8</v>
      </c>
      <c r="I396" s="141">
        <v>0.8</v>
      </c>
    </row>
    <row r="397" spans="1:9" s="142" customFormat="1" ht="30" customHeight="1">
      <c r="A397" s="133" t="s">
        <v>112</v>
      </c>
      <c r="B397" s="134" t="s">
        <v>23</v>
      </c>
      <c r="C397" s="135" t="s">
        <v>1067</v>
      </c>
      <c r="D397" s="136" t="s">
        <v>1068</v>
      </c>
      <c r="E397" s="138"/>
      <c r="F397" s="143"/>
      <c r="G397" s="139">
        <v>0.5</v>
      </c>
      <c r="H397" s="139">
        <v>0.1</v>
      </c>
      <c r="I397" s="139">
        <v>0.1</v>
      </c>
    </row>
    <row r="398" spans="1:9" s="142" customFormat="1" ht="30" customHeight="1">
      <c r="A398" s="133" t="s">
        <v>112</v>
      </c>
      <c r="B398" s="134" t="s">
        <v>23</v>
      </c>
      <c r="C398" s="135" t="s">
        <v>1069</v>
      </c>
      <c r="D398" s="136" t="s">
        <v>1070</v>
      </c>
      <c r="E398" s="138"/>
      <c r="F398" s="143"/>
      <c r="G398" s="139">
        <v>0.5</v>
      </c>
      <c r="H398" s="139">
        <v>0.1</v>
      </c>
      <c r="I398" s="139">
        <v>0.1</v>
      </c>
    </row>
    <row r="399" spans="1:9" s="142" customFormat="1" ht="30" customHeight="1">
      <c r="A399" s="133" t="s">
        <v>112</v>
      </c>
      <c r="B399" s="134" t="s">
        <v>23</v>
      </c>
      <c r="C399" s="135" t="s">
        <v>1071</v>
      </c>
      <c r="D399" s="136" t="s">
        <v>600</v>
      </c>
      <c r="E399" s="138"/>
      <c r="F399" s="138" t="s">
        <v>381</v>
      </c>
      <c r="G399" s="144">
        <v>0.9</v>
      </c>
      <c r="H399" s="141">
        <v>0.4</v>
      </c>
      <c r="I399" s="141">
        <v>1</v>
      </c>
    </row>
    <row r="400" spans="1:9" s="142" customFormat="1" ht="30" customHeight="1">
      <c r="A400" s="133" t="s">
        <v>112</v>
      </c>
      <c r="B400" s="134" t="s">
        <v>23</v>
      </c>
      <c r="C400" s="135" t="s">
        <v>1072</v>
      </c>
      <c r="D400" s="136" t="s">
        <v>1073</v>
      </c>
      <c r="E400" s="138"/>
      <c r="F400" s="143"/>
      <c r="G400" s="144">
        <v>0.9</v>
      </c>
      <c r="H400" s="141">
        <v>0.5</v>
      </c>
      <c r="I400" s="141" t="s">
        <v>514</v>
      </c>
    </row>
    <row r="401" spans="1:9" s="142" customFormat="1" ht="45" customHeight="1">
      <c r="A401" s="133" t="s">
        <v>112</v>
      </c>
      <c r="B401" s="134" t="s">
        <v>23</v>
      </c>
      <c r="C401" s="135" t="s">
        <v>115</v>
      </c>
      <c r="D401" s="136" t="s">
        <v>116</v>
      </c>
      <c r="E401" s="138"/>
      <c r="F401" s="143"/>
      <c r="G401" s="144">
        <v>0.75</v>
      </c>
      <c r="H401" s="141">
        <v>0.25</v>
      </c>
      <c r="I401" s="141">
        <v>0.25</v>
      </c>
    </row>
    <row r="402" spans="1:9" s="142" customFormat="1" ht="30" customHeight="1">
      <c r="A402" s="133" t="s">
        <v>1074</v>
      </c>
      <c r="B402" s="134" t="s">
        <v>602</v>
      </c>
      <c r="C402" s="135" t="s">
        <v>1075</v>
      </c>
      <c r="D402" s="136" t="s">
        <v>1076</v>
      </c>
      <c r="E402" s="138"/>
      <c r="F402" s="143"/>
      <c r="G402" s="144">
        <v>0.5</v>
      </c>
      <c r="H402" s="141">
        <v>0.1</v>
      </c>
      <c r="I402" s="141">
        <v>0.1</v>
      </c>
    </row>
    <row r="403" spans="1:9" s="142" customFormat="1" ht="30" customHeight="1">
      <c r="A403" s="133" t="s">
        <v>1074</v>
      </c>
      <c r="B403" s="134" t="s">
        <v>602</v>
      </c>
      <c r="C403" s="135" t="s">
        <v>1077</v>
      </c>
      <c r="D403" s="136" t="s">
        <v>1078</v>
      </c>
      <c r="E403" s="138" t="s">
        <v>386</v>
      </c>
      <c r="F403" s="143"/>
      <c r="G403" s="144">
        <v>0.9</v>
      </c>
      <c r="H403" s="141">
        <v>0.8</v>
      </c>
      <c r="I403" s="141">
        <v>0.8</v>
      </c>
    </row>
    <row r="404" spans="1:9" s="142" customFormat="1" ht="30" customHeight="1">
      <c r="A404" s="133" t="s">
        <v>1074</v>
      </c>
      <c r="B404" s="134" t="s">
        <v>602</v>
      </c>
      <c r="C404" s="135" t="s">
        <v>1079</v>
      </c>
      <c r="D404" s="136" t="s">
        <v>1080</v>
      </c>
      <c r="E404" s="138" t="s">
        <v>386</v>
      </c>
      <c r="F404" s="143"/>
      <c r="G404" s="144">
        <v>0.9</v>
      </c>
      <c r="H404" s="141">
        <v>0.8</v>
      </c>
      <c r="I404" s="141">
        <v>0.8</v>
      </c>
    </row>
    <row r="405" spans="1:9" s="142" customFormat="1" ht="30" customHeight="1">
      <c r="A405" s="133" t="s">
        <v>1074</v>
      </c>
      <c r="B405" s="134" t="s">
        <v>602</v>
      </c>
      <c r="C405" s="135" t="s">
        <v>1081</v>
      </c>
      <c r="D405" s="136" t="s">
        <v>1082</v>
      </c>
      <c r="E405" s="138" t="s">
        <v>386</v>
      </c>
      <c r="F405" s="143"/>
      <c r="G405" s="144">
        <v>0.9</v>
      </c>
      <c r="H405" s="141">
        <v>0.8</v>
      </c>
      <c r="I405" s="141">
        <v>0.8</v>
      </c>
    </row>
    <row r="406" spans="1:9" s="142" customFormat="1" ht="30" customHeight="1">
      <c r="A406" s="133" t="s">
        <v>1074</v>
      </c>
      <c r="B406" s="134" t="s">
        <v>602</v>
      </c>
      <c r="C406" s="135" t="s">
        <v>1083</v>
      </c>
      <c r="D406" s="136" t="s">
        <v>1084</v>
      </c>
      <c r="E406" s="138" t="s">
        <v>386</v>
      </c>
      <c r="F406" s="143"/>
      <c r="G406" s="144">
        <v>0.9</v>
      </c>
      <c r="H406" s="141">
        <v>0.8</v>
      </c>
      <c r="I406" s="141">
        <v>0.8</v>
      </c>
    </row>
    <row r="407" spans="1:9" s="142" customFormat="1" ht="30" customHeight="1">
      <c r="A407" s="133" t="s">
        <v>1085</v>
      </c>
      <c r="B407" s="134" t="s">
        <v>606</v>
      </c>
      <c r="C407" s="135" t="s">
        <v>1086</v>
      </c>
      <c r="D407" s="136" t="s">
        <v>1087</v>
      </c>
      <c r="E407" s="138"/>
      <c r="F407" s="143"/>
      <c r="G407" s="144">
        <v>0.5</v>
      </c>
      <c r="H407" s="141">
        <v>0.1</v>
      </c>
      <c r="I407" s="141">
        <v>0.1</v>
      </c>
    </row>
    <row r="408" spans="1:9" s="142" customFormat="1" ht="30" customHeight="1">
      <c r="A408" s="133" t="s">
        <v>1085</v>
      </c>
      <c r="B408" s="134" t="s">
        <v>606</v>
      </c>
      <c r="C408" s="135" t="s">
        <v>1088</v>
      </c>
      <c r="D408" s="136" t="s">
        <v>1089</v>
      </c>
      <c r="E408" s="138"/>
      <c r="F408" s="143"/>
      <c r="G408" s="144">
        <v>0.5</v>
      </c>
      <c r="H408" s="141">
        <v>0.15</v>
      </c>
      <c r="I408" s="141">
        <v>0.15</v>
      </c>
    </row>
    <row r="409" spans="1:9" s="142" customFormat="1" ht="30" customHeight="1">
      <c r="A409" s="133" t="s">
        <v>1085</v>
      </c>
      <c r="B409" s="134" t="s">
        <v>606</v>
      </c>
      <c r="C409" s="135" t="s">
        <v>1090</v>
      </c>
      <c r="D409" s="136" t="s">
        <v>1091</v>
      </c>
      <c r="E409" s="138"/>
      <c r="F409" s="143"/>
      <c r="G409" s="144">
        <v>0.5</v>
      </c>
      <c r="H409" s="141">
        <v>0.15</v>
      </c>
      <c r="I409" s="141">
        <v>0.15</v>
      </c>
    </row>
    <row r="410" spans="1:9" s="142" customFormat="1" ht="30" customHeight="1">
      <c r="A410" s="133" t="s">
        <v>1085</v>
      </c>
      <c r="B410" s="134" t="s">
        <v>606</v>
      </c>
      <c r="C410" s="135" t="s">
        <v>1092</v>
      </c>
      <c r="D410" s="136" t="s">
        <v>1093</v>
      </c>
      <c r="E410" s="138"/>
      <c r="F410" s="143"/>
      <c r="G410" s="144">
        <v>0.5</v>
      </c>
      <c r="H410" s="141">
        <v>0.15</v>
      </c>
      <c r="I410" s="141">
        <v>0.15</v>
      </c>
    </row>
    <row r="411" spans="1:9" s="142" customFormat="1" ht="30" customHeight="1">
      <c r="A411" s="133" t="s">
        <v>1085</v>
      </c>
      <c r="B411" s="134" t="s">
        <v>606</v>
      </c>
      <c r="C411" s="135" t="s">
        <v>1094</v>
      </c>
      <c r="D411" s="136" t="s">
        <v>1095</v>
      </c>
      <c r="E411" s="138"/>
      <c r="F411" s="143"/>
      <c r="G411" s="144">
        <v>0.5</v>
      </c>
      <c r="H411" s="141">
        <v>0.15</v>
      </c>
      <c r="I411" s="141">
        <v>0.15</v>
      </c>
    </row>
    <row r="412" spans="1:9" s="142" customFormat="1" ht="30" customHeight="1">
      <c r="A412" s="133" t="s">
        <v>1085</v>
      </c>
      <c r="B412" s="134" t="s">
        <v>606</v>
      </c>
      <c r="C412" s="135" t="s">
        <v>1096</v>
      </c>
      <c r="D412" s="136" t="s">
        <v>1097</v>
      </c>
      <c r="E412" s="138"/>
      <c r="F412" s="143"/>
      <c r="G412" s="144">
        <v>0.5</v>
      </c>
      <c r="H412" s="141">
        <v>0.1</v>
      </c>
      <c r="I412" s="141">
        <v>0.1</v>
      </c>
    </row>
    <row r="413" spans="1:9" s="142" customFormat="1" ht="30" customHeight="1">
      <c r="A413" s="133" t="s">
        <v>1085</v>
      </c>
      <c r="B413" s="134" t="s">
        <v>606</v>
      </c>
      <c r="C413" s="135" t="s">
        <v>1098</v>
      </c>
      <c r="D413" s="136" t="s">
        <v>1099</v>
      </c>
      <c r="E413" s="138"/>
      <c r="F413" s="143"/>
      <c r="G413" s="144">
        <v>0.85</v>
      </c>
      <c r="H413" s="141">
        <v>0.1</v>
      </c>
      <c r="I413" s="141" t="s">
        <v>135</v>
      </c>
    </row>
    <row r="414" spans="1:9" s="142" customFormat="1" ht="30" customHeight="1">
      <c r="A414" s="133" t="s">
        <v>1085</v>
      </c>
      <c r="B414" s="134" t="s">
        <v>606</v>
      </c>
      <c r="C414" s="135" t="s">
        <v>1100</v>
      </c>
      <c r="D414" s="136" t="s">
        <v>1101</v>
      </c>
      <c r="E414" s="138" t="s">
        <v>386</v>
      </c>
      <c r="F414" s="143"/>
      <c r="G414" s="144">
        <v>0.9</v>
      </c>
      <c r="H414" s="141">
        <v>0.8</v>
      </c>
      <c r="I414" s="141">
        <v>0.8</v>
      </c>
    </row>
    <row r="415" spans="1:9" s="142" customFormat="1" ht="30" customHeight="1">
      <c r="A415" s="133" t="s">
        <v>1085</v>
      </c>
      <c r="B415" s="134" t="s">
        <v>606</v>
      </c>
      <c r="C415" s="135" t="s">
        <v>1102</v>
      </c>
      <c r="D415" s="136" t="s">
        <v>608</v>
      </c>
      <c r="E415" s="138" t="s">
        <v>386</v>
      </c>
      <c r="F415" s="143"/>
      <c r="G415" s="144">
        <v>0.9</v>
      </c>
      <c r="H415" s="141">
        <v>0.8</v>
      </c>
      <c r="I415" s="141">
        <v>0.8</v>
      </c>
    </row>
    <row r="416" spans="1:9" s="142" customFormat="1" ht="30" customHeight="1">
      <c r="A416" s="133" t="s">
        <v>1085</v>
      </c>
      <c r="B416" s="134" t="s">
        <v>606</v>
      </c>
      <c r="C416" s="135" t="s">
        <v>1103</v>
      </c>
      <c r="D416" s="136" t="s">
        <v>610</v>
      </c>
      <c r="E416" s="138" t="s">
        <v>386</v>
      </c>
      <c r="F416" s="143"/>
      <c r="G416" s="144">
        <v>0.9</v>
      </c>
      <c r="H416" s="141">
        <v>0.8</v>
      </c>
      <c r="I416" s="141">
        <v>0.8</v>
      </c>
    </row>
    <row r="417" spans="1:9" s="142" customFormat="1" ht="30" customHeight="1">
      <c r="A417" s="133" t="s">
        <v>1085</v>
      </c>
      <c r="B417" s="134" t="s">
        <v>606</v>
      </c>
      <c r="C417" s="135" t="s">
        <v>1104</v>
      </c>
      <c r="D417" s="136" t="s">
        <v>612</v>
      </c>
      <c r="E417" s="138" t="s">
        <v>386</v>
      </c>
      <c r="F417" s="143"/>
      <c r="G417" s="144">
        <v>0.9</v>
      </c>
      <c r="H417" s="141">
        <v>0.8</v>
      </c>
      <c r="I417" s="141">
        <v>0.8</v>
      </c>
    </row>
    <row r="418" spans="1:9" s="142" customFormat="1" ht="30" customHeight="1">
      <c r="A418" s="133" t="s">
        <v>1085</v>
      </c>
      <c r="B418" s="134" t="s">
        <v>606</v>
      </c>
      <c r="C418" s="135" t="s">
        <v>1105</v>
      </c>
      <c r="D418" s="136" t="s">
        <v>1106</v>
      </c>
      <c r="E418" s="138" t="s">
        <v>386</v>
      </c>
      <c r="F418" s="143"/>
      <c r="G418" s="144">
        <v>0.9</v>
      </c>
      <c r="H418" s="141">
        <v>0.8</v>
      </c>
      <c r="I418" s="141">
        <v>0.8</v>
      </c>
    </row>
    <row r="419" spans="1:9" s="142" customFormat="1" ht="30" customHeight="1">
      <c r="A419" s="133" t="s">
        <v>1085</v>
      </c>
      <c r="B419" s="134" t="s">
        <v>606</v>
      </c>
      <c r="C419" s="135" t="s">
        <v>1107</v>
      </c>
      <c r="D419" s="136" t="s">
        <v>1108</v>
      </c>
      <c r="E419" s="138" t="s">
        <v>386</v>
      </c>
      <c r="F419" s="143"/>
      <c r="G419" s="144">
        <v>0.9</v>
      </c>
      <c r="H419" s="141">
        <v>0.8</v>
      </c>
      <c r="I419" s="141">
        <v>0.8</v>
      </c>
    </row>
    <row r="420" spans="1:9" s="142" customFormat="1" ht="30" customHeight="1">
      <c r="A420" s="133" t="s">
        <v>1109</v>
      </c>
      <c r="B420" s="134" t="s">
        <v>616</v>
      </c>
      <c r="C420" s="135" t="s">
        <v>1110</v>
      </c>
      <c r="D420" s="136" t="s">
        <v>1111</v>
      </c>
      <c r="E420" s="138"/>
      <c r="F420" s="143"/>
      <c r="G420" s="144">
        <v>0.5</v>
      </c>
      <c r="H420" s="141">
        <v>0.1</v>
      </c>
      <c r="I420" s="141">
        <v>0.1</v>
      </c>
    </row>
    <row r="421" spans="1:9" s="142" customFormat="1" ht="30" customHeight="1">
      <c r="A421" s="133" t="s">
        <v>1109</v>
      </c>
      <c r="B421" s="134" t="s">
        <v>616</v>
      </c>
      <c r="C421" s="135" t="s">
        <v>1112</v>
      </c>
      <c r="D421" s="136" t="s">
        <v>1113</v>
      </c>
      <c r="E421" s="138"/>
      <c r="F421" s="143"/>
      <c r="G421" s="144">
        <v>0.6</v>
      </c>
      <c r="H421" s="141">
        <v>0.15</v>
      </c>
      <c r="I421" s="141">
        <v>0.15</v>
      </c>
    </row>
    <row r="422" spans="1:9" s="142" customFormat="1" ht="60" customHeight="1">
      <c r="A422" s="133" t="s">
        <v>1109</v>
      </c>
      <c r="B422" s="134" t="s">
        <v>616</v>
      </c>
      <c r="C422" s="135" t="s">
        <v>1114</v>
      </c>
      <c r="D422" s="136" t="s">
        <v>1115</v>
      </c>
      <c r="E422" s="138"/>
      <c r="F422" s="143"/>
      <c r="G422" s="144">
        <v>0.6</v>
      </c>
      <c r="H422" s="141">
        <v>0.25</v>
      </c>
      <c r="I422" s="141">
        <v>0.25</v>
      </c>
    </row>
    <row r="423" spans="1:9" s="142" customFormat="1" ht="30" customHeight="1">
      <c r="A423" s="133" t="s">
        <v>1109</v>
      </c>
      <c r="B423" s="134" t="s">
        <v>616</v>
      </c>
      <c r="C423" s="135" t="s">
        <v>1116</v>
      </c>
      <c r="D423" s="136" t="s">
        <v>1117</v>
      </c>
      <c r="E423" s="138"/>
      <c r="F423" s="143"/>
      <c r="G423" s="144">
        <v>0.5</v>
      </c>
      <c r="H423" s="141">
        <v>0.15</v>
      </c>
      <c r="I423" s="141">
        <v>0.15</v>
      </c>
    </row>
    <row r="424" spans="1:9" s="142" customFormat="1" ht="45" customHeight="1">
      <c r="A424" s="133" t="s">
        <v>1109</v>
      </c>
      <c r="B424" s="134" t="s">
        <v>616</v>
      </c>
      <c r="C424" s="135" t="s">
        <v>1118</v>
      </c>
      <c r="D424" s="136" t="s">
        <v>1119</v>
      </c>
      <c r="E424" s="138"/>
      <c r="F424" s="143"/>
      <c r="G424" s="144">
        <v>0.5</v>
      </c>
      <c r="H424" s="141">
        <v>0.15</v>
      </c>
      <c r="I424" s="141">
        <v>0.15</v>
      </c>
    </row>
    <row r="425" spans="1:9" s="142" customFormat="1" ht="30" customHeight="1">
      <c r="A425" s="133" t="s">
        <v>1109</v>
      </c>
      <c r="B425" s="134" t="s">
        <v>616</v>
      </c>
      <c r="C425" s="135" t="s">
        <v>1120</v>
      </c>
      <c r="D425" s="136" t="s">
        <v>620</v>
      </c>
      <c r="E425" s="138" t="s">
        <v>386</v>
      </c>
      <c r="F425" s="143"/>
      <c r="G425" s="144">
        <v>0.9</v>
      </c>
      <c r="H425" s="141">
        <v>0.8</v>
      </c>
      <c r="I425" s="141">
        <v>0.8</v>
      </c>
    </row>
    <row r="426" spans="1:9" s="142" customFormat="1" ht="30" customHeight="1">
      <c r="A426" s="133" t="s">
        <v>1109</v>
      </c>
      <c r="B426" s="134" t="s">
        <v>616</v>
      </c>
      <c r="C426" s="135" t="s">
        <v>1121</v>
      </c>
      <c r="D426" s="136" t="s">
        <v>622</v>
      </c>
      <c r="E426" s="138" t="s">
        <v>386</v>
      </c>
      <c r="F426" s="143"/>
      <c r="G426" s="144">
        <v>0.9</v>
      </c>
      <c r="H426" s="141">
        <v>0.8</v>
      </c>
      <c r="I426" s="141">
        <v>0.8</v>
      </c>
    </row>
    <row r="427" spans="1:9" s="142" customFormat="1" ht="30" customHeight="1">
      <c r="A427" s="133" t="s">
        <v>1109</v>
      </c>
      <c r="B427" s="134" t="s">
        <v>616</v>
      </c>
      <c r="C427" s="135" t="s">
        <v>1122</v>
      </c>
      <c r="D427" s="136" t="s">
        <v>1123</v>
      </c>
      <c r="E427" s="138" t="s">
        <v>386</v>
      </c>
      <c r="F427" s="143"/>
      <c r="G427" s="144">
        <v>0.9</v>
      </c>
      <c r="H427" s="141">
        <v>0.8</v>
      </c>
      <c r="I427" s="141">
        <v>0.8</v>
      </c>
    </row>
    <row r="428" spans="1:9" s="142" customFormat="1" ht="30" customHeight="1">
      <c r="A428" s="133" t="s">
        <v>1109</v>
      </c>
      <c r="B428" s="134" t="s">
        <v>616</v>
      </c>
      <c r="C428" s="135" t="s">
        <v>1124</v>
      </c>
      <c r="D428" s="136" t="s">
        <v>1125</v>
      </c>
      <c r="E428" s="138" t="s">
        <v>386</v>
      </c>
      <c r="F428" s="143"/>
      <c r="G428" s="144">
        <v>0.9</v>
      </c>
      <c r="H428" s="141">
        <v>0.8</v>
      </c>
      <c r="I428" s="141">
        <v>0.8</v>
      </c>
    </row>
    <row r="429" spans="1:9" s="142" customFormat="1" ht="30" customHeight="1">
      <c r="A429" s="133" t="s">
        <v>1109</v>
      </c>
      <c r="B429" s="134" t="s">
        <v>616</v>
      </c>
      <c r="C429" s="135" t="s">
        <v>1126</v>
      </c>
      <c r="D429" s="136" t="s">
        <v>624</v>
      </c>
      <c r="E429" s="138" t="s">
        <v>386</v>
      </c>
      <c r="F429" s="143"/>
      <c r="G429" s="144">
        <v>0.9</v>
      </c>
      <c r="H429" s="141">
        <v>0.8</v>
      </c>
      <c r="I429" s="141">
        <v>0.8</v>
      </c>
    </row>
    <row r="430" spans="1:9" s="142" customFormat="1" ht="30" customHeight="1">
      <c r="A430" s="133" t="s">
        <v>1109</v>
      </c>
      <c r="B430" s="134" t="s">
        <v>616</v>
      </c>
      <c r="C430" s="135" t="s">
        <v>1127</v>
      </c>
      <c r="D430" s="136" t="s">
        <v>626</v>
      </c>
      <c r="E430" s="138" t="s">
        <v>386</v>
      </c>
      <c r="F430" s="143"/>
      <c r="G430" s="144">
        <v>0.9</v>
      </c>
      <c r="H430" s="141">
        <v>0.8</v>
      </c>
      <c r="I430" s="141">
        <v>0.8</v>
      </c>
    </row>
    <row r="431" spans="1:9" s="142" customFormat="1" ht="30" customHeight="1">
      <c r="A431" s="133" t="s">
        <v>1109</v>
      </c>
      <c r="B431" s="134" t="s">
        <v>616</v>
      </c>
      <c r="C431" s="135" t="s">
        <v>1128</v>
      </c>
      <c r="D431" s="136" t="s">
        <v>628</v>
      </c>
      <c r="E431" s="138" t="s">
        <v>386</v>
      </c>
      <c r="F431" s="143"/>
      <c r="G431" s="144">
        <v>0.9</v>
      </c>
      <c r="H431" s="141">
        <v>0.8</v>
      </c>
      <c r="I431" s="141">
        <v>0.8</v>
      </c>
    </row>
    <row r="432" spans="1:9" s="142" customFormat="1" ht="30" customHeight="1">
      <c r="A432" s="133" t="s">
        <v>1109</v>
      </c>
      <c r="B432" s="134" t="s">
        <v>616</v>
      </c>
      <c r="C432" s="135" t="s">
        <v>1129</v>
      </c>
      <c r="D432" s="136" t="s">
        <v>1130</v>
      </c>
      <c r="E432" s="138" t="s">
        <v>386</v>
      </c>
      <c r="F432" s="143"/>
      <c r="G432" s="144">
        <v>0.9</v>
      </c>
      <c r="H432" s="141">
        <v>0.8</v>
      </c>
      <c r="I432" s="141">
        <v>0.8</v>
      </c>
    </row>
    <row r="433" spans="1:9" s="142" customFormat="1" ht="30" customHeight="1">
      <c r="A433" s="133" t="s">
        <v>1109</v>
      </c>
      <c r="B433" s="134" t="s">
        <v>616</v>
      </c>
      <c r="C433" s="135" t="s">
        <v>1131</v>
      </c>
      <c r="D433" s="136" t="s">
        <v>1132</v>
      </c>
      <c r="E433" s="138" t="s">
        <v>386</v>
      </c>
      <c r="F433" s="143"/>
      <c r="G433" s="144">
        <v>0.9</v>
      </c>
      <c r="H433" s="141">
        <v>0.8</v>
      </c>
      <c r="I433" s="141">
        <v>0.8</v>
      </c>
    </row>
    <row r="434" spans="1:9" s="142" customFormat="1" ht="30" customHeight="1">
      <c r="A434" s="133" t="s">
        <v>1109</v>
      </c>
      <c r="B434" s="134" t="s">
        <v>616</v>
      </c>
      <c r="C434" s="135" t="s">
        <v>1133</v>
      </c>
      <c r="D434" s="136" t="s">
        <v>1134</v>
      </c>
      <c r="E434" s="138" t="s">
        <v>386</v>
      </c>
      <c r="F434" s="143"/>
      <c r="G434" s="144">
        <v>0.9</v>
      </c>
      <c r="H434" s="141">
        <v>0.8</v>
      </c>
      <c r="I434" s="141">
        <v>0.8</v>
      </c>
    </row>
    <row r="435" spans="1:9" s="142" customFormat="1" ht="30" customHeight="1">
      <c r="A435" s="133" t="s">
        <v>117</v>
      </c>
      <c r="B435" s="134" t="s">
        <v>24</v>
      </c>
      <c r="C435" s="135" t="s">
        <v>1135</v>
      </c>
      <c r="D435" s="136" t="s">
        <v>1136</v>
      </c>
      <c r="E435" s="138"/>
      <c r="F435" s="143"/>
      <c r="G435" s="144">
        <v>0.5</v>
      </c>
      <c r="H435" s="141">
        <v>0.15</v>
      </c>
      <c r="I435" s="141">
        <v>0.15</v>
      </c>
    </row>
    <row r="436" spans="1:9" s="142" customFormat="1" ht="30" customHeight="1">
      <c r="A436" s="133" t="s">
        <v>117</v>
      </c>
      <c r="B436" s="134" t="s">
        <v>24</v>
      </c>
      <c r="C436" s="135" t="s">
        <v>1137</v>
      </c>
      <c r="D436" s="136" t="s">
        <v>633</v>
      </c>
      <c r="E436" s="138" t="s">
        <v>386</v>
      </c>
      <c r="F436" s="143"/>
      <c r="G436" s="144">
        <v>0.9</v>
      </c>
      <c r="H436" s="141">
        <v>0.8</v>
      </c>
      <c r="I436" s="141">
        <v>0.8</v>
      </c>
    </row>
    <row r="437" spans="1:9" s="142" customFormat="1" ht="30" customHeight="1">
      <c r="A437" s="133" t="s">
        <v>117</v>
      </c>
      <c r="B437" s="134" t="s">
        <v>24</v>
      </c>
      <c r="C437" s="135" t="s">
        <v>1138</v>
      </c>
      <c r="D437" s="136" t="s">
        <v>635</v>
      </c>
      <c r="E437" s="138" t="s">
        <v>386</v>
      </c>
      <c r="F437" s="143"/>
      <c r="G437" s="144">
        <v>0.9</v>
      </c>
      <c r="H437" s="141">
        <v>0.8</v>
      </c>
      <c r="I437" s="141">
        <v>0.8</v>
      </c>
    </row>
    <row r="438" spans="1:9" s="142" customFormat="1" ht="30" customHeight="1">
      <c r="A438" s="133" t="s">
        <v>117</v>
      </c>
      <c r="B438" s="134" t="s">
        <v>24</v>
      </c>
      <c r="C438" s="135" t="s">
        <v>1139</v>
      </c>
      <c r="D438" s="136" t="s">
        <v>637</v>
      </c>
      <c r="E438" s="138" t="s">
        <v>386</v>
      </c>
      <c r="F438" s="143"/>
      <c r="G438" s="144">
        <v>0.9</v>
      </c>
      <c r="H438" s="141">
        <v>0.8</v>
      </c>
      <c r="I438" s="141">
        <v>0.8</v>
      </c>
    </row>
    <row r="439" spans="1:9" s="142" customFormat="1" ht="30" customHeight="1">
      <c r="A439" s="133" t="s">
        <v>117</v>
      </c>
      <c r="B439" s="134" t="s">
        <v>24</v>
      </c>
      <c r="C439" s="135" t="s">
        <v>1140</v>
      </c>
      <c r="D439" s="136" t="s">
        <v>1141</v>
      </c>
      <c r="E439" s="138" t="s">
        <v>386</v>
      </c>
      <c r="F439" s="143"/>
      <c r="G439" s="144">
        <v>0.9</v>
      </c>
      <c r="H439" s="141">
        <v>0.8</v>
      </c>
      <c r="I439" s="141">
        <v>0.8</v>
      </c>
    </row>
    <row r="440" spans="1:9" s="142" customFormat="1" ht="30" customHeight="1">
      <c r="A440" s="133" t="s">
        <v>117</v>
      </c>
      <c r="B440" s="134" t="s">
        <v>24</v>
      </c>
      <c r="C440" s="135" t="s">
        <v>1142</v>
      </c>
      <c r="D440" s="136" t="s">
        <v>1143</v>
      </c>
      <c r="E440" s="138" t="s">
        <v>386</v>
      </c>
      <c r="F440" s="143"/>
      <c r="G440" s="144">
        <v>0.9</v>
      </c>
      <c r="H440" s="141">
        <v>0.8</v>
      </c>
      <c r="I440" s="141">
        <v>0.8</v>
      </c>
    </row>
    <row r="441" spans="1:9" s="142" customFormat="1" ht="30" customHeight="1">
      <c r="A441" s="133" t="s">
        <v>117</v>
      </c>
      <c r="B441" s="134" t="s">
        <v>24</v>
      </c>
      <c r="C441" s="135" t="s">
        <v>1144</v>
      </c>
      <c r="D441" s="136" t="s">
        <v>1145</v>
      </c>
      <c r="E441" s="138" t="s">
        <v>386</v>
      </c>
      <c r="F441" s="143"/>
      <c r="G441" s="144">
        <v>0.9</v>
      </c>
      <c r="H441" s="141">
        <v>0.8</v>
      </c>
      <c r="I441" s="141">
        <v>0.8</v>
      </c>
    </row>
    <row r="442" spans="1:9" s="142" customFormat="1" ht="30" customHeight="1">
      <c r="A442" s="133" t="s">
        <v>117</v>
      </c>
      <c r="B442" s="134" t="s">
        <v>24</v>
      </c>
      <c r="C442" s="135" t="s">
        <v>1146</v>
      </c>
      <c r="D442" s="136" t="s">
        <v>1147</v>
      </c>
      <c r="E442" s="138" t="s">
        <v>386</v>
      </c>
      <c r="F442" s="143"/>
      <c r="G442" s="144">
        <v>0.9</v>
      </c>
      <c r="H442" s="141">
        <v>0.8</v>
      </c>
      <c r="I442" s="141">
        <v>0.8</v>
      </c>
    </row>
    <row r="443" spans="1:9" s="142" customFormat="1" ht="30" customHeight="1">
      <c r="A443" s="133" t="s">
        <v>117</v>
      </c>
      <c r="B443" s="134" t="s">
        <v>24</v>
      </c>
      <c r="C443" s="135" t="s">
        <v>1148</v>
      </c>
      <c r="D443" s="136" t="s">
        <v>1149</v>
      </c>
      <c r="E443" s="138" t="s">
        <v>386</v>
      </c>
      <c r="F443" s="143"/>
      <c r="G443" s="144">
        <v>0.9</v>
      </c>
      <c r="H443" s="141">
        <v>0.8</v>
      </c>
      <c r="I443" s="141">
        <v>0.8</v>
      </c>
    </row>
    <row r="444" spans="1:9" s="142" customFormat="1" ht="30" customHeight="1">
      <c r="A444" s="133" t="s">
        <v>117</v>
      </c>
      <c r="B444" s="134" t="s">
        <v>24</v>
      </c>
      <c r="C444" s="135" t="s">
        <v>1150</v>
      </c>
      <c r="D444" s="136" t="s">
        <v>1151</v>
      </c>
      <c r="E444" s="138" t="s">
        <v>386</v>
      </c>
      <c r="F444" s="143"/>
      <c r="G444" s="144">
        <v>0.9</v>
      </c>
      <c r="H444" s="141">
        <v>0.8</v>
      </c>
      <c r="I444" s="141">
        <v>0.8</v>
      </c>
    </row>
    <row r="445" spans="1:9" s="142" customFormat="1" ht="45" customHeight="1">
      <c r="A445" s="133" t="s">
        <v>117</v>
      </c>
      <c r="B445" s="134" t="s">
        <v>24</v>
      </c>
      <c r="C445" s="135" t="s">
        <v>1152</v>
      </c>
      <c r="D445" s="136" t="s">
        <v>1153</v>
      </c>
      <c r="E445" s="138"/>
      <c r="F445" s="143"/>
      <c r="G445" s="144">
        <v>0.5</v>
      </c>
      <c r="H445" s="141">
        <v>0.15</v>
      </c>
      <c r="I445" s="141">
        <v>0.15</v>
      </c>
    </row>
    <row r="446" spans="1:9" s="142" customFormat="1" ht="30" customHeight="1">
      <c r="A446" s="133" t="s">
        <v>117</v>
      </c>
      <c r="B446" s="134" t="s">
        <v>24</v>
      </c>
      <c r="C446" s="135" t="s">
        <v>1154</v>
      </c>
      <c r="D446" s="136" t="s">
        <v>1155</v>
      </c>
      <c r="E446" s="138"/>
      <c r="F446" s="143"/>
      <c r="G446" s="144">
        <v>0.5</v>
      </c>
      <c r="H446" s="141">
        <v>0.05</v>
      </c>
      <c r="I446" s="141">
        <v>0.05</v>
      </c>
    </row>
    <row r="447" spans="1:9" s="142" customFormat="1" ht="30" customHeight="1">
      <c r="A447" s="133" t="s">
        <v>117</v>
      </c>
      <c r="B447" s="134" t="s">
        <v>24</v>
      </c>
      <c r="C447" s="135" t="s">
        <v>1156</v>
      </c>
      <c r="D447" s="136" t="s">
        <v>1157</v>
      </c>
      <c r="E447" s="138"/>
      <c r="F447" s="143"/>
      <c r="G447" s="144">
        <v>0.5</v>
      </c>
      <c r="H447" s="141">
        <v>0.05</v>
      </c>
      <c r="I447" s="141" t="s">
        <v>135</v>
      </c>
    </row>
    <row r="448" spans="1:9" s="142" customFormat="1" ht="30" customHeight="1">
      <c r="A448" s="133" t="s">
        <v>117</v>
      </c>
      <c r="B448" s="134" t="s">
        <v>24</v>
      </c>
      <c r="C448" s="135" t="s">
        <v>1158</v>
      </c>
      <c r="D448" s="136" t="s">
        <v>1159</v>
      </c>
      <c r="E448" s="138"/>
      <c r="F448" s="143"/>
      <c r="G448" s="144">
        <v>0.5</v>
      </c>
      <c r="H448" s="141">
        <v>0.05</v>
      </c>
      <c r="I448" s="141" t="s">
        <v>135</v>
      </c>
    </row>
    <row r="449" spans="1:9" s="142" customFormat="1" ht="30" customHeight="1">
      <c r="A449" s="133" t="s">
        <v>117</v>
      </c>
      <c r="B449" s="134" t="s">
        <v>24</v>
      </c>
      <c r="C449" s="135" t="s">
        <v>1160</v>
      </c>
      <c r="D449" s="136" t="s">
        <v>1161</v>
      </c>
      <c r="E449" s="138" t="s">
        <v>386</v>
      </c>
      <c r="F449" s="143"/>
      <c r="G449" s="144">
        <v>0.9</v>
      </c>
      <c r="H449" s="141">
        <v>0.8</v>
      </c>
      <c r="I449" s="141">
        <v>0.8</v>
      </c>
    </row>
    <row r="450" spans="1:9" s="142" customFormat="1" ht="30" customHeight="1">
      <c r="A450" s="133" t="s">
        <v>117</v>
      </c>
      <c r="B450" s="134" t="s">
        <v>24</v>
      </c>
      <c r="C450" s="135" t="s">
        <v>118</v>
      </c>
      <c r="D450" s="136" t="s">
        <v>119</v>
      </c>
      <c r="E450" s="138"/>
      <c r="F450" s="143"/>
      <c r="G450" s="144">
        <v>0.5</v>
      </c>
      <c r="H450" s="141">
        <v>0.2</v>
      </c>
      <c r="I450" s="141">
        <v>0.2</v>
      </c>
    </row>
    <row r="451" spans="1:9" s="142" customFormat="1" ht="45" customHeight="1">
      <c r="A451" s="133" t="s">
        <v>117</v>
      </c>
      <c r="B451" s="134" t="s">
        <v>24</v>
      </c>
      <c r="C451" s="135" t="s">
        <v>1162</v>
      </c>
      <c r="D451" s="136" t="s">
        <v>1163</v>
      </c>
      <c r="E451" s="138"/>
      <c r="F451" s="138" t="s">
        <v>381</v>
      </c>
      <c r="G451" s="139">
        <v>0.6</v>
      </c>
      <c r="H451" s="140">
        <v>0.5</v>
      </c>
      <c r="I451" s="140">
        <v>1</v>
      </c>
    </row>
    <row r="452" spans="1:9" s="142" customFormat="1" ht="30" customHeight="1">
      <c r="A452" s="133" t="s">
        <v>117</v>
      </c>
      <c r="B452" s="134" t="s">
        <v>24</v>
      </c>
      <c r="C452" s="135" t="s">
        <v>1164</v>
      </c>
      <c r="D452" s="136" t="s">
        <v>1165</v>
      </c>
      <c r="E452" s="138"/>
      <c r="F452" s="143"/>
      <c r="G452" s="144">
        <v>0.6</v>
      </c>
      <c r="H452" s="141">
        <v>0.25</v>
      </c>
      <c r="I452" s="141">
        <v>0.25</v>
      </c>
    </row>
    <row r="453" spans="1:9" s="142" customFormat="1" ht="30" customHeight="1">
      <c r="A453" s="133" t="s">
        <v>117</v>
      </c>
      <c r="B453" s="134" t="s">
        <v>24</v>
      </c>
      <c r="C453" s="135" t="s">
        <v>120</v>
      </c>
      <c r="D453" s="136" t="s">
        <v>121</v>
      </c>
      <c r="E453" s="138" t="s">
        <v>386</v>
      </c>
      <c r="F453" s="143"/>
      <c r="G453" s="144">
        <v>0.9</v>
      </c>
      <c r="H453" s="141">
        <v>0.8</v>
      </c>
      <c r="I453" s="141">
        <v>0.8</v>
      </c>
    </row>
    <row r="454" spans="1:9" s="142" customFormat="1" ht="30" customHeight="1">
      <c r="A454" s="133" t="s">
        <v>1166</v>
      </c>
      <c r="B454" s="134" t="s">
        <v>643</v>
      </c>
      <c r="C454" s="135" t="s">
        <v>1167</v>
      </c>
      <c r="D454" s="136" t="s">
        <v>1168</v>
      </c>
      <c r="E454" s="138" t="s">
        <v>386</v>
      </c>
      <c r="F454" s="143"/>
      <c r="G454" s="144">
        <v>0.9</v>
      </c>
      <c r="H454" s="141">
        <v>0.8</v>
      </c>
      <c r="I454" s="141">
        <v>0.8</v>
      </c>
    </row>
    <row r="455" spans="1:9" s="142" customFormat="1" ht="30" customHeight="1">
      <c r="A455" s="133" t="s">
        <v>1166</v>
      </c>
      <c r="B455" s="134" t="s">
        <v>643</v>
      </c>
      <c r="C455" s="135" t="s">
        <v>1169</v>
      </c>
      <c r="D455" s="136" t="s">
        <v>1170</v>
      </c>
      <c r="E455" s="138" t="s">
        <v>386</v>
      </c>
      <c r="F455" s="143"/>
      <c r="G455" s="144">
        <v>0.9</v>
      </c>
      <c r="H455" s="141">
        <v>0.8</v>
      </c>
      <c r="I455" s="141">
        <v>0.8</v>
      </c>
    </row>
    <row r="456" spans="1:9" s="142" customFormat="1" ht="30" customHeight="1">
      <c r="A456" s="133" t="s">
        <v>1166</v>
      </c>
      <c r="B456" s="134" t="s">
        <v>643</v>
      </c>
      <c r="C456" s="135" t="s">
        <v>1171</v>
      </c>
      <c r="D456" s="136" t="s">
        <v>1172</v>
      </c>
      <c r="E456" s="138" t="s">
        <v>386</v>
      </c>
      <c r="F456" s="143"/>
      <c r="G456" s="144">
        <v>0.9</v>
      </c>
      <c r="H456" s="141">
        <v>0.8</v>
      </c>
      <c r="I456" s="141">
        <v>0.8</v>
      </c>
    </row>
    <row r="457" spans="1:9" s="142" customFormat="1" ht="30" customHeight="1">
      <c r="A457" s="133" t="s">
        <v>1166</v>
      </c>
      <c r="B457" s="134" t="s">
        <v>643</v>
      </c>
      <c r="C457" s="135" t="s">
        <v>1173</v>
      </c>
      <c r="D457" s="136" t="s">
        <v>1174</v>
      </c>
      <c r="E457" s="138" t="s">
        <v>386</v>
      </c>
      <c r="F457" s="143"/>
      <c r="G457" s="144">
        <v>0.9</v>
      </c>
      <c r="H457" s="141">
        <v>0.8</v>
      </c>
      <c r="I457" s="141">
        <v>0.8</v>
      </c>
    </row>
    <row r="458" spans="1:9" s="142" customFormat="1" ht="30" customHeight="1">
      <c r="A458" s="133" t="s">
        <v>1166</v>
      </c>
      <c r="B458" s="134" t="s">
        <v>643</v>
      </c>
      <c r="C458" s="135" t="s">
        <v>1175</v>
      </c>
      <c r="D458" s="136" t="s">
        <v>1176</v>
      </c>
      <c r="E458" s="138" t="s">
        <v>386</v>
      </c>
      <c r="F458" s="143"/>
      <c r="G458" s="144">
        <v>0.9</v>
      </c>
      <c r="H458" s="141">
        <v>0.8</v>
      </c>
      <c r="I458" s="141">
        <v>0.8</v>
      </c>
    </row>
    <row r="459" spans="1:9" s="142" customFormat="1" ht="30" customHeight="1">
      <c r="A459" s="133" t="s">
        <v>1166</v>
      </c>
      <c r="B459" s="134" t="s">
        <v>643</v>
      </c>
      <c r="C459" s="135" t="s">
        <v>1177</v>
      </c>
      <c r="D459" s="136" t="s">
        <v>1178</v>
      </c>
      <c r="E459" s="138" t="s">
        <v>386</v>
      </c>
      <c r="F459" s="143"/>
      <c r="G459" s="144">
        <v>0.9</v>
      </c>
      <c r="H459" s="141">
        <v>0.8</v>
      </c>
      <c r="I459" s="141">
        <v>0.8</v>
      </c>
    </row>
    <row r="460" spans="1:9" s="142" customFormat="1" ht="30" customHeight="1">
      <c r="A460" s="133" t="s">
        <v>1166</v>
      </c>
      <c r="B460" s="134" t="s">
        <v>643</v>
      </c>
      <c r="C460" s="135" t="s">
        <v>1179</v>
      </c>
      <c r="D460" s="136" t="s">
        <v>1180</v>
      </c>
      <c r="E460" s="138" t="s">
        <v>386</v>
      </c>
      <c r="F460" s="143"/>
      <c r="G460" s="144">
        <v>0.9</v>
      </c>
      <c r="H460" s="141">
        <v>0.8</v>
      </c>
      <c r="I460" s="141">
        <v>0.8</v>
      </c>
    </row>
    <row r="461" spans="1:9" s="142" customFormat="1" ht="30" customHeight="1">
      <c r="A461" s="133" t="s">
        <v>1166</v>
      </c>
      <c r="B461" s="134" t="s">
        <v>643</v>
      </c>
      <c r="C461" s="135" t="s">
        <v>1181</v>
      </c>
      <c r="D461" s="136" t="s">
        <v>645</v>
      </c>
      <c r="E461" s="138" t="s">
        <v>386</v>
      </c>
      <c r="F461" s="143"/>
      <c r="G461" s="144">
        <v>0.9</v>
      </c>
      <c r="H461" s="141">
        <v>0.8</v>
      </c>
      <c r="I461" s="141">
        <v>0.8</v>
      </c>
    </row>
    <row r="462" spans="1:9" s="142" customFormat="1" ht="30" customHeight="1">
      <c r="A462" s="133" t="s">
        <v>1166</v>
      </c>
      <c r="B462" s="134" t="s">
        <v>643</v>
      </c>
      <c r="C462" s="135" t="s">
        <v>1182</v>
      </c>
      <c r="D462" s="136" t="s">
        <v>647</v>
      </c>
      <c r="E462" s="138" t="s">
        <v>386</v>
      </c>
      <c r="F462" s="143"/>
      <c r="G462" s="144">
        <v>0.9</v>
      </c>
      <c r="H462" s="141">
        <v>0.8</v>
      </c>
      <c r="I462" s="141">
        <v>0.8</v>
      </c>
    </row>
    <row r="463" spans="1:9" s="142" customFormat="1" ht="30" customHeight="1">
      <c r="A463" s="133" t="s">
        <v>1166</v>
      </c>
      <c r="B463" s="134" t="s">
        <v>643</v>
      </c>
      <c r="C463" s="135" t="s">
        <v>1183</v>
      </c>
      <c r="D463" s="136" t="s">
        <v>1184</v>
      </c>
      <c r="E463" s="138" t="s">
        <v>386</v>
      </c>
      <c r="F463" s="143"/>
      <c r="G463" s="144">
        <v>0.9</v>
      </c>
      <c r="H463" s="141">
        <v>0.8</v>
      </c>
      <c r="I463" s="141">
        <v>0.8</v>
      </c>
    </row>
    <row r="464" spans="1:9" s="142" customFormat="1" ht="30" customHeight="1">
      <c r="A464" s="133" t="s">
        <v>1166</v>
      </c>
      <c r="B464" s="134" t="s">
        <v>643</v>
      </c>
      <c r="C464" s="135" t="s">
        <v>1185</v>
      </c>
      <c r="D464" s="136" t="s">
        <v>1186</v>
      </c>
      <c r="E464" s="138" t="s">
        <v>386</v>
      </c>
      <c r="F464" s="143"/>
      <c r="G464" s="144">
        <v>0.9</v>
      </c>
      <c r="H464" s="141">
        <v>0.8</v>
      </c>
      <c r="I464" s="141">
        <v>0.8</v>
      </c>
    </row>
    <row r="465" spans="1:9" s="142" customFormat="1" ht="30" customHeight="1">
      <c r="A465" s="133" t="s">
        <v>1166</v>
      </c>
      <c r="B465" s="134" t="s">
        <v>643</v>
      </c>
      <c r="C465" s="135" t="s">
        <v>1187</v>
      </c>
      <c r="D465" s="136" t="s">
        <v>1188</v>
      </c>
      <c r="E465" s="138" t="s">
        <v>386</v>
      </c>
      <c r="F465" s="143"/>
      <c r="G465" s="144">
        <v>0.9</v>
      </c>
      <c r="H465" s="141">
        <v>0.8</v>
      </c>
      <c r="I465" s="141">
        <v>0.8</v>
      </c>
    </row>
    <row r="466" spans="1:9" s="142" customFormat="1" ht="30" customHeight="1">
      <c r="A466" s="133" t="s">
        <v>1166</v>
      </c>
      <c r="B466" s="134" t="s">
        <v>643</v>
      </c>
      <c r="C466" s="135" t="s">
        <v>1189</v>
      </c>
      <c r="D466" s="136" t="s">
        <v>649</v>
      </c>
      <c r="E466" s="138" t="s">
        <v>386</v>
      </c>
      <c r="F466" s="143"/>
      <c r="G466" s="144">
        <v>0.9</v>
      </c>
      <c r="H466" s="141">
        <v>0.8</v>
      </c>
      <c r="I466" s="141">
        <v>0.8</v>
      </c>
    </row>
    <row r="467" spans="1:9" s="142" customFormat="1" ht="30" customHeight="1">
      <c r="A467" s="133" t="s">
        <v>1166</v>
      </c>
      <c r="B467" s="134" t="s">
        <v>643</v>
      </c>
      <c r="C467" s="135" t="s">
        <v>1190</v>
      </c>
      <c r="D467" s="136" t="s">
        <v>651</v>
      </c>
      <c r="E467" s="138" t="s">
        <v>386</v>
      </c>
      <c r="F467" s="143"/>
      <c r="G467" s="144">
        <v>0.9</v>
      </c>
      <c r="H467" s="141">
        <v>0.8</v>
      </c>
      <c r="I467" s="141">
        <v>0.8</v>
      </c>
    </row>
    <row r="468" spans="1:9" s="142" customFormat="1" ht="30" customHeight="1">
      <c r="A468" s="133" t="s">
        <v>1166</v>
      </c>
      <c r="B468" s="134" t="s">
        <v>643</v>
      </c>
      <c r="C468" s="135" t="s">
        <v>1191</v>
      </c>
      <c r="D468" s="136" t="s">
        <v>653</v>
      </c>
      <c r="E468" s="138" t="s">
        <v>386</v>
      </c>
      <c r="F468" s="143"/>
      <c r="G468" s="144">
        <v>0.9</v>
      </c>
      <c r="H468" s="141">
        <v>0.8</v>
      </c>
      <c r="I468" s="141">
        <v>0.8</v>
      </c>
    </row>
    <row r="469" spans="1:9" s="142" customFormat="1" ht="30" customHeight="1">
      <c r="A469" s="133" t="s">
        <v>1166</v>
      </c>
      <c r="B469" s="134" t="s">
        <v>643</v>
      </c>
      <c r="C469" s="135" t="s">
        <v>1192</v>
      </c>
      <c r="D469" s="136" t="s">
        <v>657</v>
      </c>
      <c r="E469" s="138" t="s">
        <v>386</v>
      </c>
      <c r="F469" s="143"/>
      <c r="G469" s="144">
        <v>0.9</v>
      </c>
      <c r="H469" s="141">
        <v>0.8</v>
      </c>
      <c r="I469" s="141">
        <v>0.8</v>
      </c>
    </row>
    <row r="470" spans="1:9" s="142" customFormat="1" ht="30" customHeight="1">
      <c r="A470" s="133" t="s">
        <v>1166</v>
      </c>
      <c r="B470" s="134" t="s">
        <v>643</v>
      </c>
      <c r="C470" s="135" t="s">
        <v>1193</v>
      </c>
      <c r="D470" s="136" t="s">
        <v>659</v>
      </c>
      <c r="E470" s="138" t="s">
        <v>386</v>
      </c>
      <c r="F470" s="143"/>
      <c r="G470" s="144">
        <v>0.9</v>
      </c>
      <c r="H470" s="141">
        <v>0.8</v>
      </c>
      <c r="I470" s="141">
        <v>0.8</v>
      </c>
    </row>
    <row r="471" spans="1:9" s="142" customFormat="1" ht="30" customHeight="1">
      <c r="A471" s="133" t="s">
        <v>1166</v>
      </c>
      <c r="B471" s="134" t="s">
        <v>643</v>
      </c>
      <c r="C471" s="135" t="s">
        <v>1194</v>
      </c>
      <c r="D471" s="136" t="s">
        <v>1195</v>
      </c>
      <c r="E471" s="138" t="s">
        <v>386</v>
      </c>
      <c r="F471" s="143"/>
      <c r="G471" s="144">
        <v>0.9</v>
      </c>
      <c r="H471" s="141">
        <v>0.8</v>
      </c>
      <c r="I471" s="141">
        <v>0.8</v>
      </c>
    </row>
    <row r="472" spans="1:9" s="142" customFormat="1" ht="30" customHeight="1">
      <c r="A472" s="133" t="s">
        <v>1196</v>
      </c>
      <c r="B472" s="134" t="s">
        <v>661</v>
      </c>
      <c r="C472" s="135" t="s">
        <v>1197</v>
      </c>
      <c r="D472" s="136" t="s">
        <v>1198</v>
      </c>
      <c r="E472" s="138"/>
      <c r="F472" s="143"/>
      <c r="G472" s="144">
        <v>0.5</v>
      </c>
      <c r="H472" s="141">
        <v>0.15</v>
      </c>
      <c r="I472" s="141">
        <v>0.15</v>
      </c>
    </row>
    <row r="473" spans="1:9" s="142" customFormat="1" ht="30" customHeight="1">
      <c r="A473" s="133" t="s">
        <v>1196</v>
      </c>
      <c r="B473" s="134" t="s">
        <v>661</v>
      </c>
      <c r="C473" s="135" t="s">
        <v>1199</v>
      </c>
      <c r="D473" s="136" t="s">
        <v>1200</v>
      </c>
      <c r="E473" s="138"/>
      <c r="F473" s="143"/>
      <c r="G473" s="144">
        <v>0.5</v>
      </c>
      <c r="H473" s="141">
        <v>0.25</v>
      </c>
      <c r="I473" s="141">
        <v>0.25</v>
      </c>
    </row>
    <row r="474" spans="1:9" s="142" customFormat="1" ht="30" customHeight="1">
      <c r="A474" s="133" t="s">
        <v>1196</v>
      </c>
      <c r="B474" s="134" t="s">
        <v>661</v>
      </c>
      <c r="C474" s="135" t="s">
        <v>1201</v>
      </c>
      <c r="D474" s="136" t="s">
        <v>1202</v>
      </c>
      <c r="E474" s="138"/>
      <c r="F474" s="143"/>
      <c r="G474" s="144">
        <v>0.5</v>
      </c>
      <c r="H474" s="141">
        <v>0.1</v>
      </c>
      <c r="I474" s="141">
        <v>0.1</v>
      </c>
    </row>
    <row r="475" spans="1:9" s="142" customFormat="1" ht="30" customHeight="1">
      <c r="A475" s="133" t="s">
        <v>1196</v>
      </c>
      <c r="B475" s="134" t="s">
        <v>661</v>
      </c>
      <c r="C475" s="135" t="s">
        <v>1203</v>
      </c>
      <c r="D475" s="136" t="s">
        <v>1204</v>
      </c>
      <c r="E475" s="138"/>
      <c r="F475" s="143"/>
      <c r="G475" s="144">
        <v>0.5</v>
      </c>
      <c r="H475" s="141">
        <v>0.1</v>
      </c>
      <c r="I475" s="141">
        <v>0.1</v>
      </c>
    </row>
    <row r="476" spans="1:9" s="142" customFormat="1" ht="30" customHeight="1">
      <c r="A476" s="133" t="s">
        <v>1196</v>
      </c>
      <c r="B476" s="134" t="s">
        <v>661</v>
      </c>
      <c r="C476" s="135" t="s">
        <v>1205</v>
      </c>
      <c r="D476" s="136" t="s">
        <v>1206</v>
      </c>
      <c r="E476" s="138"/>
      <c r="F476" s="143"/>
      <c r="G476" s="144">
        <v>0.5</v>
      </c>
      <c r="H476" s="141">
        <v>0.1</v>
      </c>
      <c r="I476" s="141">
        <v>0.1</v>
      </c>
    </row>
    <row r="477" spans="1:9" s="142" customFormat="1" ht="30" customHeight="1">
      <c r="A477" s="133" t="s">
        <v>1196</v>
      </c>
      <c r="B477" s="134" t="s">
        <v>661</v>
      </c>
      <c r="C477" s="135" t="s">
        <v>1207</v>
      </c>
      <c r="D477" s="136" t="s">
        <v>1208</v>
      </c>
      <c r="E477" s="138"/>
      <c r="F477" s="143"/>
      <c r="G477" s="144">
        <v>0.5</v>
      </c>
      <c r="H477" s="141">
        <v>0.1</v>
      </c>
      <c r="I477" s="141">
        <v>0.1</v>
      </c>
    </row>
    <row r="478" spans="1:9" s="142" customFormat="1" ht="30" customHeight="1">
      <c r="A478" s="133" t="s">
        <v>1196</v>
      </c>
      <c r="B478" s="134" t="s">
        <v>661</v>
      </c>
      <c r="C478" s="135" t="s">
        <v>1209</v>
      </c>
      <c r="D478" s="136" t="s">
        <v>1210</v>
      </c>
      <c r="E478" s="138"/>
      <c r="F478" s="143"/>
      <c r="G478" s="144">
        <v>0.9</v>
      </c>
      <c r="H478" s="141">
        <v>0.1</v>
      </c>
      <c r="I478" s="141" t="s">
        <v>135</v>
      </c>
    </row>
    <row r="479" spans="1:9" s="142" customFormat="1" ht="30" customHeight="1">
      <c r="A479" s="133" t="s">
        <v>1196</v>
      </c>
      <c r="B479" s="134" t="s">
        <v>661</v>
      </c>
      <c r="C479" s="135" t="s">
        <v>1211</v>
      </c>
      <c r="D479" s="136" t="s">
        <v>1212</v>
      </c>
      <c r="E479" s="138"/>
      <c r="F479" s="143"/>
      <c r="G479" s="144">
        <v>0.8</v>
      </c>
      <c r="H479" s="141">
        <v>0.1</v>
      </c>
      <c r="I479" s="141" t="s">
        <v>135</v>
      </c>
    </row>
    <row r="480" spans="1:9" s="142" customFormat="1" ht="30" customHeight="1">
      <c r="A480" s="133" t="s">
        <v>1213</v>
      </c>
      <c r="B480" s="134" t="s">
        <v>665</v>
      </c>
      <c r="C480" s="135" t="s">
        <v>1214</v>
      </c>
      <c r="D480" s="136" t="s">
        <v>667</v>
      </c>
      <c r="E480" s="138"/>
      <c r="F480" s="143"/>
      <c r="G480" s="144">
        <v>0.5</v>
      </c>
      <c r="H480" s="141">
        <v>0.1</v>
      </c>
      <c r="I480" s="141">
        <v>0.1</v>
      </c>
    </row>
    <row r="481" spans="1:9" s="142" customFormat="1" ht="30" customHeight="1">
      <c r="A481" s="133" t="s">
        <v>1213</v>
      </c>
      <c r="B481" s="134" t="s">
        <v>665</v>
      </c>
      <c r="C481" s="135" t="s">
        <v>1215</v>
      </c>
      <c r="D481" s="136" t="s">
        <v>669</v>
      </c>
      <c r="E481" s="138" t="s">
        <v>386</v>
      </c>
      <c r="F481" s="138" t="s">
        <v>381</v>
      </c>
      <c r="G481" s="140">
        <v>1</v>
      </c>
      <c r="H481" s="140">
        <v>0.9</v>
      </c>
      <c r="I481" s="141">
        <v>1</v>
      </c>
    </row>
    <row r="482" spans="1:9" s="142" customFormat="1" ht="30" customHeight="1">
      <c r="A482" s="133" t="s">
        <v>1213</v>
      </c>
      <c r="B482" s="134" t="s">
        <v>665</v>
      </c>
      <c r="C482" s="135" t="s">
        <v>1216</v>
      </c>
      <c r="D482" s="136" t="s">
        <v>671</v>
      </c>
      <c r="E482" s="138" t="s">
        <v>386</v>
      </c>
      <c r="F482" s="143"/>
      <c r="G482" s="144">
        <v>0.9</v>
      </c>
      <c r="H482" s="141">
        <v>0.8</v>
      </c>
      <c r="I482" s="141">
        <v>0.8</v>
      </c>
    </row>
    <row r="483" spans="1:9" s="142" customFormat="1" ht="30" customHeight="1">
      <c r="A483" s="133" t="s">
        <v>1213</v>
      </c>
      <c r="B483" s="134" t="s">
        <v>665</v>
      </c>
      <c r="C483" s="135" t="s">
        <v>1217</v>
      </c>
      <c r="D483" s="136" t="s">
        <v>1218</v>
      </c>
      <c r="E483" s="138" t="s">
        <v>386</v>
      </c>
      <c r="F483" s="143"/>
      <c r="G483" s="144">
        <v>0.9</v>
      </c>
      <c r="H483" s="141">
        <v>0.8</v>
      </c>
      <c r="I483" s="141">
        <v>0.8</v>
      </c>
    </row>
    <row r="484" spans="1:9" s="142" customFormat="1" ht="30" customHeight="1">
      <c r="A484" s="133" t="s">
        <v>1213</v>
      </c>
      <c r="B484" s="134" t="s">
        <v>665</v>
      </c>
      <c r="C484" s="135" t="s">
        <v>1219</v>
      </c>
      <c r="D484" s="136" t="s">
        <v>1220</v>
      </c>
      <c r="E484" s="138" t="s">
        <v>386</v>
      </c>
      <c r="F484" s="143"/>
      <c r="G484" s="144">
        <v>0.9</v>
      </c>
      <c r="H484" s="141">
        <v>0.8</v>
      </c>
      <c r="I484" s="141">
        <v>0.8</v>
      </c>
    </row>
    <row r="485" spans="1:9" s="142" customFormat="1" ht="30" customHeight="1">
      <c r="A485" s="133" t="s">
        <v>1221</v>
      </c>
      <c r="B485" s="134" t="s">
        <v>673</v>
      </c>
      <c r="C485" s="135" t="s">
        <v>1222</v>
      </c>
      <c r="D485" s="136" t="s">
        <v>1223</v>
      </c>
      <c r="E485" s="138"/>
      <c r="F485" s="143"/>
      <c r="G485" s="144">
        <v>0.5</v>
      </c>
      <c r="H485" s="141">
        <v>0.1</v>
      </c>
      <c r="I485" s="141">
        <v>0.1</v>
      </c>
    </row>
    <row r="486" spans="1:9" s="142" customFormat="1" ht="30" customHeight="1">
      <c r="A486" s="133" t="s">
        <v>1221</v>
      </c>
      <c r="B486" s="134" t="s">
        <v>673</v>
      </c>
      <c r="C486" s="135" t="s">
        <v>1224</v>
      </c>
      <c r="D486" s="136" t="s">
        <v>1225</v>
      </c>
      <c r="E486" s="138"/>
      <c r="F486" s="143"/>
      <c r="G486" s="144">
        <v>0.6</v>
      </c>
      <c r="H486" s="141">
        <v>0.1</v>
      </c>
      <c r="I486" s="141">
        <v>0.1</v>
      </c>
    </row>
    <row r="487" spans="1:9" s="142" customFormat="1" ht="30" customHeight="1">
      <c r="A487" s="133" t="s">
        <v>1221</v>
      </c>
      <c r="B487" s="134" t="s">
        <v>673</v>
      </c>
      <c r="C487" s="135" t="s">
        <v>1226</v>
      </c>
      <c r="D487" s="136" t="s">
        <v>1227</v>
      </c>
      <c r="E487" s="138"/>
      <c r="F487" s="143"/>
      <c r="G487" s="144">
        <v>0.5</v>
      </c>
      <c r="H487" s="141">
        <v>0.1</v>
      </c>
      <c r="I487" s="141">
        <v>0.1</v>
      </c>
    </row>
    <row r="488" spans="1:9" s="142" customFormat="1" ht="30" customHeight="1">
      <c r="A488" s="133" t="s">
        <v>1221</v>
      </c>
      <c r="B488" s="134" t="s">
        <v>673</v>
      </c>
      <c r="C488" s="135" t="s">
        <v>1228</v>
      </c>
      <c r="D488" s="136" t="s">
        <v>1229</v>
      </c>
      <c r="E488" s="138"/>
      <c r="F488" s="143"/>
      <c r="G488" s="144">
        <v>0.5</v>
      </c>
      <c r="H488" s="141">
        <v>0.1</v>
      </c>
      <c r="I488" s="141">
        <v>0.1</v>
      </c>
    </row>
    <row r="489" spans="1:9" s="142" customFormat="1" ht="30" customHeight="1">
      <c r="A489" s="133" t="s">
        <v>1221</v>
      </c>
      <c r="B489" s="134" t="s">
        <v>673</v>
      </c>
      <c r="C489" s="135" t="s">
        <v>1230</v>
      </c>
      <c r="D489" s="136" t="s">
        <v>1231</v>
      </c>
      <c r="E489" s="138"/>
      <c r="F489" s="143"/>
      <c r="G489" s="144">
        <v>0.5</v>
      </c>
      <c r="H489" s="141">
        <v>0.1</v>
      </c>
      <c r="I489" s="141">
        <v>0.1</v>
      </c>
    </row>
    <row r="490" spans="1:9" s="142" customFormat="1" ht="45" customHeight="1">
      <c r="A490" s="133" t="s">
        <v>1221</v>
      </c>
      <c r="B490" s="134" t="s">
        <v>673</v>
      </c>
      <c r="C490" s="135" t="s">
        <v>1232</v>
      </c>
      <c r="D490" s="136" t="s">
        <v>1233</v>
      </c>
      <c r="E490" s="138"/>
      <c r="F490" s="143"/>
      <c r="G490" s="144">
        <v>0.5</v>
      </c>
      <c r="H490" s="141">
        <v>0.1</v>
      </c>
      <c r="I490" s="141">
        <v>0.1</v>
      </c>
    </row>
    <row r="491" spans="1:9" s="142" customFormat="1" ht="30" customHeight="1">
      <c r="A491" s="133" t="s">
        <v>1221</v>
      </c>
      <c r="B491" s="134" t="s">
        <v>673</v>
      </c>
      <c r="C491" s="135" t="s">
        <v>1234</v>
      </c>
      <c r="D491" s="136" t="s">
        <v>1235</v>
      </c>
      <c r="E491" s="138"/>
      <c r="F491" s="143"/>
      <c r="G491" s="144">
        <v>0.5</v>
      </c>
      <c r="H491" s="141">
        <v>0.1</v>
      </c>
      <c r="I491" s="141">
        <v>0.1</v>
      </c>
    </row>
    <row r="492" spans="1:9" s="142" customFormat="1" ht="30" customHeight="1">
      <c r="A492" s="133" t="s">
        <v>1221</v>
      </c>
      <c r="B492" s="134" t="s">
        <v>673</v>
      </c>
      <c r="C492" s="135" t="s">
        <v>1236</v>
      </c>
      <c r="D492" s="136" t="s">
        <v>1237</v>
      </c>
      <c r="E492" s="138"/>
      <c r="F492" s="143"/>
      <c r="G492" s="144">
        <v>0.5</v>
      </c>
      <c r="H492" s="141">
        <v>0.1</v>
      </c>
      <c r="I492" s="141">
        <v>0.1</v>
      </c>
    </row>
    <row r="493" spans="1:9" s="142" customFormat="1" ht="30" customHeight="1">
      <c r="A493" s="133" t="s">
        <v>1221</v>
      </c>
      <c r="B493" s="134" t="s">
        <v>673</v>
      </c>
      <c r="C493" s="135" t="s">
        <v>1238</v>
      </c>
      <c r="D493" s="136" t="s">
        <v>679</v>
      </c>
      <c r="E493" s="138"/>
      <c r="F493" s="143"/>
      <c r="G493" s="144">
        <v>0.5</v>
      </c>
      <c r="H493" s="141">
        <v>0.1</v>
      </c>
      <c r="I493" s="141">
        <v>0.1</v>
      </c>
    </row>
    <row r="494" spans="1:9" s="142" customFormat="1" ht="30" customHeight="1">
      <c r="A494" s="133" t="s">
        <v>122</v>
      </c>
      <c r="B494" s="134" t="s">
        <v>25</v>
      </c>
      <c r="C494" s="135" t="s">
        <v>1239</v>
      </c>
      <c r="D494" s="136" t="s">
        <v>684</v>
      </c>
      <c r="E494" s="138"/>
      <c r="F494" s="138" t="s">
        <v>410</v>
      </c>
      <c r="G494" s="144">
        <v>0.5</v>
      </c>
      <c r="H494" s="141">
        <v>0.25</v>
      </c>
      <c r="I494" s="141">
        <v>1</v>
      </c>
    </row>
    <row r="495" spans="1:9" s="142" customFormat="1" ht="30" customHeight="1">
      <c r="A495" s="133" t="s">
        <v>122</v>
      </c>
      <c r="B495" s="134" t="s">
        <v>25</v>
      </c>
      <c r="C495" s="135" t="s">
        <v>1240</v>
      </c>
      <c r="D495" s="136" t="s">
        <v>1241</v>
      </c>
      <c r="E495" s="138"/>
      <c r="F495" s="143"/>
      <c r="G495" s="144">
        <v>0.5</v>
      </c>
      <c r="H495" s="141">
        <v>0.1</v>
      </c>
      <c r="I495" s="141">
        <v>0.1</v>
      </c>
    </row>
    <row r="496" spans="1:9" s="142" customFormat="1" ht="45" customHeight="1">
      <c r="A496" s="133" t="s">
        <v>122</v>
      </c>
      <c r="B496" s="134" t="s">
        <v>25</v>
      </c>
      <c r="C496" s="135" t="s">
        <v>1242</v>
      </c>
      <c r="D496" s="136" t="s">
        <v>690</v>
      </c>
      <c r="E496" s="138"/>
      <c r="F496" s="138" t="s">
        <v>410</v>
      </c>
      <c r="G496" s="139">
        <v>0.5</v>
      </c>
      <c r="H496" s="140">
        <v>0.25</v>
      </c>
      <c r="I496" s="140">
        <v>1</v>
      </c>
    </row>
    <row r="497" spans="1:9" s="142" customFormat="1" ht="45" customHeight="1">
      <c r="A497" s="133" t="s">
        <v>122</v>
      </c>
      <c r="B497" s="134" t="s">
        <v>25</v>
      </c>
      <c r="C497" s="135" t="s">
        <v>1243</v>
      </c>
      <c r="D497" s="136" t="s">
        <v>686</v>
      </c>
      <c r="E497" s="138"/>
      <c r="F497" s="143"/>
      <c r="G497" s="144">
        <v>0.5</v>
      </c>
      <c r="H497" s="141">
        <v>0.25</v>
      </c>
      <c r="I497" s="141">
        <v>0.25</v>
      </c>
    </row>
    <row r="498" spans="1:9" s="142" customFormat="1" ht="45" customHeight="1">
      <c r="A498" s="133" t="s">
        <v>122</v>
      </c>
      <c r="B498" s="134" t="s">
        <v>25</v>
      </c>
      <c r="C498" s="135" t="s">
        <v>1244</v>
      </c>
      <c r="D498" s="136" t="s">
        <v>1245</v>
      </c>
      <c r="E498" s="138"/>
      <c r="F498" s="143"/>
      <c r="G498" s="144">
        <v>0.5</v>
      </c>
      <c r="H498" s="141">
        <v>0.1</v>
      </c>
      <c r="I498" s="141">
        <v>0.1</v>
      </c>
    </row>
    <row r="499" spans="1:9" s="142" customFormat="1" ht="30" customHeight="1">
      <c r="A499" s="133" t="s">
        <v>122</v>
      </c>
      <c r="B499" s="134" t="s">
        <v>25</v>
      </c>
      <c r="C499" s="135" t="s">
        <v>1246</v>
      </c>
      <c r="D499" s="136" t="s">
        <v>692</v>
      </c>
      <c r="E499" s="138"/>
      <c r="F499" s="143"/>
      <c r="G499" s="144">
        <v>0.5</v>
      </c>
      <c r="H499" s="141">
        <v>0.1</v>
      </c>
      <c r="I499" s="141">
        <v>0.1</v>
      </c>
    </row>
    <row r="500" spans="1:9" s="142" customFormat="1" ht="30" customHeight="1">
      <c r="A500" s="133" t="s">
        <v>122</v>
      </c>
      <c r="B500" s="134" t="s">
        <v>25</v>
      </c>
      <c r="C500" s="135" t="s">
        <v>1247</v>
      </c>
      <c r="D500" s="136" t="s">
        <v>1248</v>
      </c>
      <c r="E500" s="138"/>
      <c r="F500" s="138" t="s">
        <v>381</v>
      </c>
      <c r="G500" s="144">
        <v>0.9</v>
      </c>
      <c r="H500" s="141">
        <v>0.5</v>
      </c>
      <c r="I500" s="140">
        <v>1</v>
      </c>
    </row>
    <row r="501" spans="1:9" s="142" customFormat="1" ht="60" customHeight="1">
      <c r="A501" s="133" t="s">
        <v>122</v>
      </c>
      <c r="B501" s="134" t="s">
        <v>25</v>
      </c>
      <c r="C501" s="135" t="s">
        <v>1249</v>
      </c>
      <c r="D501" s="136" t="s">
        <v>1250</v>
      </c>
      <c r="E501" s="138"/>
      <c r="F501" s="143"/>
      <c r="G501" s="144">
        <v>0.9</v>
      </c>
      <c r="H501" s="140" t="s">
        <v>135</v>
      </c>
      <c r="I501" s="140" t="s">
        <v>135</v>
      </c>
    </row>
    <row r="502" spans="1:9" s="142" customFormat="1" ht="30" customHeight="1">
      <c r="A502" s="133" t="s">
        <v>122</v>
      </c>
      <c r="B502" s="134" t="s">
        <v>25</v>
      </c>
      <c r="C502" s="135" t="s">
        <v>1251</v>
      </c>
      <c r="D502" s="136" t="s">
        <v>1252</v>
      </c>
      <c r="E502" s="138" t="s">
        <v>386</v>
      </c>
      <c r="F502" s="143"/>
      <c r="G502" s="144">
        <v>0.9</v>
      </c>
      <c r="H502" s="141">
        <v>0.8</v>
      </c>
      <c r="I502" s="141">
        <v>0.8</v>
      </c>
    </row>
    <row r="503" spans="1:9" s="142" customFormat="1" ht="30" customHeight="1">
      <c r="A503" s="133" t="s">
        <v>122</v>
      </c>
      <c r="B503" s="134" t="s">
        <v>25</v>
      </c>
      <c r="C503" s="135" t="s">
        <v>1253</v>
      </c>
      <c r="D503" s="136" t="s">
        <v>1254</v>
      </c>
      <c r="E503" s="138" t="s">
        <v>386</v>
      </c>
      <c r="F503" s="143"/>
      <c r="G503" s="144">
        <v>0.9</v>
      </c>
      <c r="H503" s="141">
        <v>0.8</v>
      </c>
      <c r="I503" s="141">
        <v>0.8</v>
      </c>
    </row>
    <row r="504" spans="1:9" s="142" customFormat="1" ht="30" customHeight="1">
      <c r="A504" s="133" t="s">
        <v>122</v>
      </c>
      <c r="B504" s="134" t="s">
        <v>25</v>
      </c>
      <c r="C504" s="135" t="s">
        <v>1255</v>
      </c>
      <c r="D504" s="136" t="s">
        <v>1256</v>
      </c>
      <c r="E504" s="138" t="s">
        <v>386</v>
      </c>
      <c r="F504" s="143"/>
      <c r="G504" s="144">
        <v>0.9</v>
      </c>
      <c r="H504" s="141">
        <v>0.8</v>
      </c>
      <c r="I504" s="141">
        <v>0.8</v>
      </c>
    </row>
    <row r="505" spans="1:9" s="142" customFormat="1" ht="30" customHeight="1">
      <c r="A505" s="133" t="s">
        <v>122</v>
      </c>
      <c r="B505" s="134" t="s">
        <v>25</v>
      </c>
      <c r="C505" s="135" t="s">
        <v>123</v>
      </c>
      <c r="D505" s="136" t="s">
        <v>26</v>
      </c>
      <c r="E505" s="138"/>
      <c r="F505" s="143"/>
      <c r="G505" s="144">
        <v>0.5</v>
      </c>
      <c r="H505" s="141">
        <v>0.1</v>
      </c>
      <c r="I505" s="141">
        <v>0.1</v>
      </c>
    </row>
    <row r="506" spans="1:9" s="142" customFormat="1" ht="45" customHeight="1">
      <c r="A506" s="133" t="s">
        <v>1257</v>
      </c>
      <c r="B506" s="134" t="s">
        <v>695</v>
      </c>
      <c r="C506" s="135" t="s">
        <v>1258</v>
      </c>
      <c r="D506" s="136" t="s">
        <v>699</v>
      </c>
      <c r="E506" s="138"/>
      <c r="F506" s="143"/>
      <c r="G506" s="144">
        <v>0.5</v>
      </c>
      <c r="H506" s="141">
        <v>0.05</v>
      </c>
      <c r="I506" s="141" t="s">
        <v>135</v>
      </c>
    </row>
    <row r="507" spans="1:9" s="142" customFormat="1" ht="45" customHeight="1">
      <c r="A507" s="133" t="s">
        <v>1257</v>
      </c>
      <c r="B507" s="134" t="s">
        <v>695</v>
      </c>
      <c r="C507" s="135" t="s">
        <v>1259</v>
      </c>
      <c r="D507" s="136" t="s">
        <v>1260</v>
      </c>
      <c r="E507" s="138"/>
      <c r="F507" s="143"/>
      <c r="G507" s="144">
        <v>0.5</v>
      </c>
      <c r="H507" s="141">
        <v>0.05</v>
      </c>
      <c r="I507" s="141" t="s">
        <v>135</v>
      </c>
    </row>
    <row r="508" spans="1:9" s="142" customFormat="1" ht="45" customHeight="1">
      <c r="A508" s="133" t="s">
        <v>1257</v>
      </c>
      <c r="B508" s="134" t="s">
        <v>695</v>
      </c>
      <c r="C508" s="135" t="s">
        <v>1261</v>
      </c>
      <c r="D508" s="136" t="s">
        <v>1262</v>
      </c>
      <c r="E508" s="138"/>
      <c r="F508" s="143"/>
      <c r="G508" s="144">
        <v>0.5</v>
      </c>
      <c r="H508" s="141">
        <v>0.05</v>
      </c>
      <c r="I508" s="141" t="s">
        <v>135</v>
      </c>
    </row>
    <row r="509" spans="1:9" s="142" customFormat="1" ht="45" customHeight="1">
      <c r="A509" s="133" t="s">
        <v>1257</v>
      </c>
      <c r="B509" s="134" t="s">
        <v>695</v>
      </c>
      <c r="C509" s="135" t="s">
        <v>1263</v>
      </c>
      <c r="D509" s="136" t="s">
        <v>1264</v>
      </c>
      <c r="E509" s="138"/>
      <c r="F509" s="143"/>
      <c r="G509" s="144">
        <v>0.5</v>
      </c>
      <c r="H509" s="141">
        <v>0.05</v>
      </c>
      <c r="I509" s="141" t="s">
        <v>135</v>
      </c>
    </row>
    <row r="510" spans="1:9" s="142" customFormat="1" ht="45" customHeight="1">
      <c r="A510" s="133" t="s">
        <v>1257</v>
      </c>
      <c r="B510" s="134" t="s">
        <v>695</v>
      </c>
      <c r="C510" s="135" t="s">
        <v>1265</v>
      </c>
      <c r="D510" s="136" t="s">
        <v>703</v>
      </c>
      <c r="E510" s="138"/>
      <c r="F510" s="143"/>
      <c r="G510" s="144">
        <v>0.5</v>
      </c>
      <c r="H510" s="141">
        <v>0.05</v>
      </c>
      <c r="I510" s="141" t="s">
        <v>135</v>
      </c>
    </row>
    <row r="511" spans="1:9" s="142" customFormat="1" ht="45" customHeight="1">
      <c r="A511" s="133" t="s">
        <v>1257</v>
      </c>
      <c r="B511" s="134" t="s">
        <v>695</v>
      </c>
      <c r="C511" s="135" t="s">
        <v>1266</v>
      </c>
      <c r="D511" s="136" t="s">
        <v>1267</v>
      </c>
      <c r="E511" s="138"/>
      <c r="F511" s="143"/>
      <c r="G511" s="144">
        <v>0.5</v>
      </c>
      <c r="H511" s="141">
        <v>0.05</v>
      </c>
      <c r="I511" s="141" t="s">
        <v>135</v>
      </c>
    </row>
    <row r="512" spans="1:9" s="142" customFormat="1" ht="60" customHeight="1">
      <c r="A512" s="133" t="s">
        <v>1257</v>
      </c>
      <c r="B512" s="134" t="s">
        <v>695</v>
      </c>
      <c r="C512" s="135" t="s">
        <v>1268</v>
      </c>
      <c r="D512" s="136" t="s">
        <v>1269</v>
      </c>
      <c r="E512" s="138"/>
      <c r="F512" s="143"/>
      <c r="G512" s="144">
        <v>0.5</v>
      </c>
      <c r="H512" s="141">
        <v>0.05</v>
      </c>
      <c r="I512" s="141" t="s">
        <v>135</v>
      </c>
    </row>
    <row r="513" spans="1:9" s="142" customFormat="1" ht="30" customHeight="1">
      <c r="A513" s="133" t="s">
        <v>1257</v>
      </c>
      <c r="B513" s="134" t="s">
        <v>695</v>
      </c>
      <c r="C513" s="135" t="s">
        <v>1270</v>
      </c>
      <c r="D513" s="136" t="s">
        <v>707</v>
      </c>
      <c r="E513" s="138"/>
      <c r="F513" s="143"/>
      <c r="G513" s="144">
        <v>0.5</v>
      </c>
      <c r="H513" s="141">
        <v>0.05</v>
      </c>
      <c r="I513" s="141" t="s">
        <v>135</v>
      </c>
    </row>
    <row r="514" spans="1:9" s="142" customFormat="1" ht="30" customHeight="1">
      <c r="A514" s="133" t="s">
        <v>1257</v>
      </c>
      <c r="B514" s="134" t="s">
        <v>695</v>
      </c>
      <c r="C514" s="135" t="s">
        <v>1271</v>
      </c>
      <c r="D514" s="136" t="s">
        <v>1272</v>
      </c>
      <c r="E514" s="138"/>
      <c r="F514" s="143"/>
      <c r="G514" s="144">
        <v>0.5</v>
      </c>
      <c r="H514" s="141">
        <v>0.05</v>
      </c>
      <c r="I514" s="141" t="s">
        <v>135</v>
      </c>
    </row>
    <row r="515" spans="1:9" s="142" customFormat="1" ht="30" customHeight="1">
      <c r="A515" s="133" t="s">
        <v>1257</v>
      </c>
      <c r="B515" s="134" t="s">
        <v>695</v>
      </c>
      <c r="C515" s="135" t="s">
        <v>1273</v>
      </c>
      <c r="D515" s="136" t="s">
        <v>1274</v>
      </c>
      <c r="E515" s="138"/>
      <c r="F515" s="143"/>
      <c r="G515" s="144">
        <v>0.5</v>
      </c>
      <c r="H515" s="141">
        <v>0.05</v>
      </c>
      <c r="I515" s="141" t="s">
        <v>135</v>
      </c>
    </row>
    <row r="516" spans="1:9" s="142" customFormat="1" ht="30" customHeight="1">
      <c r="A516" s="133" t="s">
        <v>1257</v>
      </c>
      <c r="B516" s="134" t="s">
        <v>695</v>
      </c>
      <c r="C516" s="135" t="s">
        <v>1275</v>
      </c>
      <c r="D516" s="136" t="s">
        <v>711</v>
      </c>
      <c r="E516" s="138"/>
      <c r="F516" s="143"/>
      <c r="G516" s="144">
        <v>0.5</v>
      </c>
      <c r="H516" s="141">
        <v>0.05</v>
      </c>
      <c r="I516" s="141" t="s">
        <v>135</v>
      </c>
    </row>
    <row r="517" spans="1:9" s="142" customFormat="1" ht="30" customHeight="1">
      <c r="A517" s="133" t="s">
        <v>1257</v>
      </c>
      <c r="B517" s="134" t="s">
        <v>695</v>
      </c>
      <c r="C517" s="135" t="s">
        <v>1276</v>
      </c>
      <c r="D517" s="136" t="s">
        <v>1277</v>
      </c>
      <c r="E517" s="138"/>
      <c r="F517" s="143"/>
      <c r="G517" s="144">
        <v>0.5</v>
      </c>
      <c r="H517" s="141">
        <v>0.05</v>
      </c>
      <c r="I517" s="141" t="s">
        <v>135</v>
      </c>
    </row>
    <row r="518" spans="1:9" s="142" customFormat="1" ht="30" customHeight="1">
      <c r="A518" s="133" t="s">
        <v>1257</v>
      </c>
      <c r="B518" s="134" t="s">
        <v>695</v>
      </c>
      <c r="C518" s="135" t="s">
        <v>1278</v>
      </c>
      <c r="D518" s="136" t="s">
        <v>1279</v>
      </c>
      <c r="E518" s="138"/>
      <c r="F518" s="143"/>
      <c r="G518" s="144">
        <v>0.5</v>
      </c>
      <c r="H518" s="141">
        <v>0.05</v>
      </c>
      <c r="I518" s="141" t="s">
        <v>135</v>
      </c>
    </row>
    <row r="519" spans="1:9" s="142" customFormat="1" ht="30" customHeight="1">
      <c r="A519" s="133" t="s">
        <v>1257</v>
      </c>
      <c r="B519" s="134" t="s">
        <v>695</v>
      </c>
      <c r="C519" s="135" t="s">
        <v>1280</v>
      </c>
      <c r="D519" s="136" t="s">
        <v>713</v>
      </c>
      <c r="E519" s="138"/>
      <c r="F519" s="143"/>
      <c r="G519" s="144">
        <v>0.5</v>
      </c>
      <c r="H519" s="141">
        <v>0.05</v>
      </c>
      <c r="I519" s="141" t="s">
        <v>135</v>
      </c>
    </row>
    <row r="520" spans="1:9" s="142" customFormat="1" ht="45" customHeight="1">
      <c r="A520" s="133" t="s">
        <v>1257</v>
      </c>
      <c r="B520" s="134" t="s">
        <v>695</v>
      </c>
      <c r="C520" s="135" t="s">
        <v>1281</v>
      </c>
      <c r="D520" s="136" t="s">
        <v>715</v>
      </c>
      <c r="E520" s="138"/>
      <c r="F520" s="143"/>
      <c r="G520" s="144">
        <v>0.5</v>
      </c>
      <c r="H520" s="141">
        <v>0.05</v>
      </c>
      <c r="I520" s="141" t="s">
        <v>135</v>
      </c>
    </row>
    <row r="521" spans="1:9" s="142" customFormat="1" ht="60" customHeight="1">
      <c r="A521" s="133" t="s">
        <v>1257</v>
      </c>
      <c r="B521" s="134" t="s">
        <v>695</v>
      </c>
      <c r="C521" s="135" t="s">
        <v>1282</v>
      </c>
      <c r="D521" s="136" t="s">
        <v>1283</v>
      </c>
      <c r="E521" s="138"/>
      <c r="F521" s="143"/>
      <c r="G521" s="144">
        <v>0.5</v>
      </c>
      <c r="H521" s="141">
        <v>0.05</v>
      </c>
      <c r="I521" s="141" t="s">
        <v>135</v>
      </c>
    </row>
    <row r="522" spans="1:9" s="142" customFormat="1" ht="30" customHeight="1">
      <c r="A522" s="133" t="s">
        <v>1257</v>
      </c>
      <c r="B522" s="134" t="s">
        <v>695</v>
      </c>
      <c r="C522" s="135" t="s">
        <v>1284</v>
      </c>
      <c r="D522" s="136" t="s">
        <v>717</v>
      </c>
      <c r="E522" s="138"/>
      <c r="F522" s="143"/>
      <c r="G522" s="144">
        <v>0.5</v>
      </c>
      <c r="H522" s="141">
        <v>0.05</v>
      </c>
      <c r="I522" s="141" t="s">
        <v>135</v>
      </c>
    </row>
    <row r="523" spans="1:9" s="142" customFormat="1" ht="45" customHeight="1">
      <c r="A523" s="133" t="s">
        <v>1257</v>
      </c>
      <c r="B523" s="134" t="s">
        <v>695</v>
      </c>
      <c r="C523" s="135" t="s">
        <v>1285</v>
      </c>
      <c r="D523" s="136" t="s">
        <v>1286</v>
      </c>
      <c r="E523" s="138"/>
      <c r="F523" s="143"/>
      <c r="G523" s="144">
        <v>0.5</v>
      </c>
      <c r="H523" s="141">
        <v>0.05</v>
      </c>
      <c r="I523" s="141" t="s">
        <v>135</v>
      </c>
    </row>
    <row r="524" spans="1:9" s="142" customFormat="1" ht="30" customHeight="1">
      <c r="A524" s="133" t="s">
        <v>1287</v>
      </c>
      <c r="B524" s="134" t="s">
        <v>1288</v>
      </c>
      <c r="C524" s="135" t="s">
        <v>1289</v>
      </c>
      <c r="D524" s="136" t="s">
        <v>1290</v>
      </c>
      <c r="E524" s="138"/>
      <c r="F524" s="143"/>
      <c r="G524" s="144">
        <v>0.5</v>
      </c>
      <c r="H524" s="141">
        <v>0.1</v>
      </c>
      <c r="I524" s="141">
        <v>0.1</v>
      </c>
    </row>
    <row r="525" spans="1:9" s="142" customFormat="1" ht="4.5" customHeight="1">
      <c r="A525" s="160"/>
      <c r="B525" s="161"/>
      <c r="D525" s="161"/>
      <c r="E525" s="161"/>
      <c r="F525" s="162"/>
      <c r="G525" s="163"/>
      <c r="H525" s="163"/>
      <c r="I525" s="163"/>
    </row>
    <row r="526" spans="1:9" s="166" customFormat="1" ht="16.5" customHeight="1">
      <c r="A526" s="164">
        <v>1</v>
      </c>
      <c r="B526" s="165" t="s">
        <v>1291</v>
      </c>
      <c r="D526" s="165"/>
      <c r="E526" s="165"/>
      <c r="F526" s="167"/>
      <c r="G526" s="168"/>
      <c r="H526" s="168"/>
      <c r="I526" s="169"/>
    </row>
    <row r="527" spans="1:9" s="166" customFormat="1" ht="16.5" customHeight="1">
      <c r="A527" s="164">
        <v>2</v>
      </c>
      <c r="B527" s="165" t="s">
        <v>1292</v>
      </c>
      <c r="D527" s="165"/>
      <c r="E527" s="165"/>
      <c r="F527" s="167"/>
      <c r="G527" s="168"/>
      <c r="H527" s="168"/>
      <c r="I527" s="169"/>
    </row>
    <row r="528" spans="1:9" s="166" customFormat="1" ht="30" customHeight="1">
      <c r="A528" s="189">
        <v>3</v>
      </c>
      <c r="B528" s="238" t="s">
        <v>1293</v>
      </c>
      <c r="C528" s="238"/>
      <c r="D528" s="238"/>
      <c r="E528" s="238"/>
      <c r="F528" s="238"/>
      <c r="G528" s="238"/>
      <c r="H528" s="238"/>
      <c r="I528" s="238"/>
    </row>
    <row r="529" spans="1:9" s="166" customFormat="1" ht="16.5" customHeight="1">
      <c r="A529" s="164"/>
      <c r="B529" s="165" t="s">
        <v>1294</v>
      </c>
      <c r="D529" s="165"/>
      <c r="E529" s="165"/>
      <c r="F529" s="167"/>
      <c r="G529" s="190"/>
      <c r="H529" s="190"/>
      <c r="I529" s="169"/>
    </row>
    <row r="530" spans="1:9" s="166" customFormat="1" ht="16.5" customHeight="1">
      <c r="A530" s="164"/>
      <c r="B530" s="165" t="s">
        <v>1295</v>
      </c>
      <c r="D530" s="165"/>
      <c r="E530" s="165"/>
      <c r="F530" s="167"/>
      <c r="G530" s="190"/>
      <c r="H530" s="190"/>
      <c r="I530" s="169"/>
    </row>
    <row r="531" spans="1:9" s="166" customFormat="1" ht="16.5" customHeight="1">
      <c r="A531" s="164"/>
      <c r="B531" s="165" t="s">
        <v>1296</v>
      </c>
      <c r="D531" s="165"/>
      <c r="E531" s="165"/>
      <c r="F531" s="167"/>
      <c r="G531" s="190"/>
      <c r="H531" s="190"/>
      <c r="I531" s="169"/>
    </row>
    <row r="532" spans="1:9" s="166" customFormat="1" ht="16.5" customHeight="1">
      <c r="A532" s="164"/>
      <c r="B532" s="165" t="s">
        <v>1297</v>
      </c>
      <c r="D532" s="165"/>
      <c r="E532" s="165"/>
      <c r="F532" s="167"/>
      <c r="G532" s="168"/>
      <c r="H532" s="168"/>
      <c r="I532" s="169"/>
    </row>
    <row r="533" spans="1:9" s="166" customFormat="1" ht="16.5" customHeight="1">
      <c r="A533" s="170" t="s">
        <v>1298</v>
      </c>
      <c r="B533" s="165" t="s">
        <v>1299</v>
      </c>
      <c r="D533" s="165"/>
      <c r="E533" s="165"/>
      <c r="F533" s="167"/>
      <c r="G533" s="168"/>
      <c r="H533" s="168"/>
      <c r="I533" s="169"/>
    </row>
    <row r="534" spans="1:9" s="142" customFormat="1">
      <c r="A534" s="170"/>
      <c r="B534" s="165" t="s">
        <v>1300</v>
      </c>
      <c r="C534" s="166"/>
      <c r="D534" s="165"/>
      <c r="E534" s="165"/>
      <c r="F534" s="167"/>
      <c r="G534" s="168"/>
      <c r="H534" s="168"/>
      <c r="I534" s="169"/>
    </row>
    <row r="535" spans="1:9" s="142" customFormat="1">
      <c r="A535" s="170"/>
      <c r="B535" s="165" t="s">
        <v>1301</v>
      </c>
      <c r="C535" s="166"/>
      <c r="D535" s="165"/>
      <c r="E535" s="165"/>
      <c r="F535" s="167"/>
      <c r="G535" s="168"/>
      <c r="H535" s="168"/>
      <c r="I535" s="169"/>
    </row>
    <row r="536" spans="1:9" s="166" customFormat="1" ht="30" customHeight="1">
      <c r="A536" s="191" t="s">
        <v>1302</v>
      </c>
      <c r="B536" s="238" t="s">
        <v>1303</v>
      </c>
      <c r="C536" s="238"/>
      <c r="D536" s="238"/>
      <c r="E536" s="238"/>
      <c r="F536" s="238"/>
      <c r="G536" s="238"/>
      <c r="H536" s="238"/>
      <c r="I536" s="238"/>
    </row>
    <row r="537" spans="1:9" ht="12" customHeight="1">
      <c r="D537" s="174"/>
      <c r="E537" s="174"/>
      <c r="F537" s="175"/>
      <c r="G537" s="176"/>
      <c r="H537" s="192" t="s">
        <v>1305</v>
      </c>
    </row>
    <row r="538" spans="1:9" ht="9" customHeight="1"/>
  </sheetData>
  <autoFilter ref="A13:I533">
    <filterColumn colId="4"/>
    <filterColumn colId="5"/>
  </autoFilter>
  <mergeCells count="14">
    <mergeCell ref="B528:I528"/>
    <mergeCell ref="B536:I536"/>
    <mergeCell ref="A8:I8"/>
    <mergeCell ref="A11:A12"/>
    <mergeCell ref="B11:B12"/>
    <mergeCell ref="C11:C12"/>
    <mergeCell ref="D11:D12"/>
    <mergeCell ref="G11:H11"/>
    <mergeCell ref="I11:I12"/>
    <mergeCell ref="A10:B10"/>
    <mergeCell ref="C10:D10"/>
    <mergeCell ref="E10:E12"/>
    <mergeCell ref="F10:F12"/>
    <mergeCell ref="G10:I10"/>
  </mergeCells>
  <printOptions horizontalCentered="1"/>
  <pageMargins left="1.1811023622047245" right="0.39370078740157483" top="0.78740157480314965" bottom="0.51181102362204722" header="0.39370078740157483" footer="0.31496062992125984"/>
  <pageSetup paperSize="9" scale="53" fitToHeight="10" orientation="portrait" r:id="rId1"/>
  <headerFooter differentFirst="1">
    <oddHeader>&amp;CСтраница &amp;P из &amp;N&amp;R&amp;A</oddHeader>
  </headerFooter>
  <rowBreaks count="1" manualBreakCount="1">
    <brk id="1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18" sqref="A18:XFD18"/>
    </sheetView>
  </sheetViews>
  <sheetFormatPr defaultRowHeight="18"/>
  <cols>
    <col min="1" max="3" width="40.7109375" style="1" customWidth="1"/>
    <col min="4" max="16384" width="9.140625" style="1"/>
  </cols>
  <sheetData>
    <row r="1" spans="1:3">
      <c r="A1" s="250" t="s">
        <v>136</v>
      </c>
      <c r="B1" s="250"/>
      <c r="C1" s="250"/>
    </row>
    <row r="2" spans="1:3">
      <c r="A2" s="250" t="s">
        <v>140</v>
      </c>
      <c r="B2" s="250"/>
      <c r="C2" s="250"/>
    </row>
    <row r="4" spans="1:3" s="2" customFormat="1" ht="39.950000000000003" customHeight="1">
      <c r="A4" s="3" t="s">
        <v>137</v>
      </c>
      <c r="B4" s="3" t="s">
        <v>138</v>
      </c>
      <c r="C4" s="3" t="s">
        <v>139</v>
      </c>
    </row>
    <row r="5" spans="1:3" s="2" customFormat="1" ht="69.95" customHeight="1">
      <c r="A5" s="4"/>
      <c r="B5" s="4"/>
      <c r="C5" s="4"/>
    </row>
    <row r="6" spans="1:3" s="2" customFormat="1" ht="69.95" customHeight="1">
      <c r="A6" s="4"/>
      <c r="B6" s="4"/>
      <c r="C6" s="4"/>
    </row>
    <row r="7" spans="1:3" s="2" customFormat="1" ht="69.95" customHeight="1">
      <c r="A7" s="4"/>
      <c r="B7" s="4"/>
      <c r="C7" s="4"/>
    </row>
    <row r="8" spans="1:3" s="2" customFormat="1" ht="69.95" customHeight="1">
      <c r="A8" s="4"/>
      <c r="B8" s="4"/>
      <c r="C8" s="4"/>
    </row>
    <row r="9" spans="1:3" s="2" customFormat="1" ht="69.95" customHeight="1">
      <c r="A9" s="4"/>
      <c r="B9" s="4"/>
      <c r="C9" s="4"/>
    </row>
    <row r="10" spans="1:3" s="2" customFormat="1" ht="69.95" customHeight="1">
      <c r="A10" s="4"/>
      <c r="B10" s="4"/>
      <c r="C10" s="4"/>
    </row>
    <row r="11" spans="1:3" s="2" customFormat="1" ht="69.95" customHeight="1">
      <c r="A11" s="4"/>
      <c r="B11" s="4"/>
      <c r="C11" s="4"/>
    </row>
    <row r="12" spans="1:3" s="2" customFormat="1" ht="69.95" customHeight="1">
      <c r="A12" s="4"/>
      <c r="B12" s="4"/>
      <c r="C12" s="4"/>
    </row>
    <row r="13" spans="1:3" s="2" customFormat="1" ht="69.95" customHeight="1">
      <c r="A13" s="4"/>
      <c r="B13" s="4"/>
      <c r="C13" s="4"/>
    </row>
    <row r="14" spans="1:3" s="2" customFormat="1" ht="69.95" customHeight="1">
      <c r="A14" s="4"/>
      <c r="B14" s="4"/>
      <c r="C14" s="4"/>
    </row>
    <row r="15" spans="1:3" s="2" customFormat="1" ht="69.95" customHeight="1">
      <c r="A15" s="4"/>
      <c r="B15" s="4"/>
      <c r="C15" s="4"/>
    </row>
    <row r="16" spans="1:3" s="2" customFormat="1" ht="69.95" customHeight="1">
      <c r="A16" s="4"/>
      <c r="B16" s="4"/>
      <c r="C16" s="4"/>
    </row>
    <row r="17" spans="1:3" s="2" customFormat="1" ht="69.95" customHeight="1">
      <c r="A17" s="4"/>
      <c r="B17" s="4"/>
      <c r="C17" s="4"/>
    </row>
    <row r="18" spans="1:3" s="2" customFormat="1" ht="39.950000000000003" customHeight="1"/>
    <row r="19" spans="1:3" s="2" customFormat="1" ht="39.950000000000003" customHeight="1"/>
    <row r="20" spans="1:3" s="2" customFormat="1" ht="39.950000000000003" customHeight="1"/>
    <row r="21" spans="1:3" s="2" customFormat="1" ht="39.950000000000003" customHeight="1"/>
    <row r="22" spans="1:3" s="2" customFormat="1" ht="39.950000000000003" customHeight="1"/>
    <row r="23" spans="1:3" s="2" customFormat="1" ht="39.950000000000003" customHeight="1"/>
    <row r="24" spans="1:3" s="2" customFormat="1" ht="39.950000000000003" customHeight="1"/>
    <row r="25" spans="1:3" s="2" customFormat="1" ht="39.950000000000003" customHeight="1"/>
    <row r="26" spans="1:3" s="2" customFormat="1" ht="39.950000000000003" customHeight="1"/>
    <row r="27" spans="1:3" s="2" customFormat="1" ht="39.950000000000003" customHeight="1"/>
  </sheetData>
  <mergeCells count="2">
    <mergeCell ref="A1:C1"/>
    <mergeCell ref="A2:C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Лист1</vt:lpstr>
      <vt:lpstr>Лист2</vt:lpstr>
      <vt:lpstr>Лист3</vt:lpstr>
      <vt:lpstr>Прил.1!Заголовки_для_печати</vt:lpstr>
      <vt:lpstr>Прил.3!Заголовки_для_печати</vt:lpstr>
      <vt:lpstr>Прил.4!Заголовки_для_печати</vt:lpstr>
      <vt:lpstr>Прил.5!Заголовки_для_печати</vt:lpstr>
      <vt:lpstr>Прил.6!Заголовки_для_печати</vt:lpstr>
      <vt:lpstr>Прил.7!Заголовки_для_печати</vt:lpstr>
      <vt:lpstr>Прил.4!Область_печати</vt:lpstr>
      <vt:lpstr>Прил.6!Область_печати</vt:lpstr>
      <vt:lpstr>Прил.7!Область_печати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2019-06-03T10:41:58Z</cp:lastPrinted>
  <dcterms:created xsi:type="dcterms:W3CDTF">2019-04-16T13:40:38Z</dcterms:created>
  <dcterms:modified xsi:type="dcterms:W3CDTF">2019-06-03T10:45:52Z</dcterms:modified>
</cp:coreProperties>
</file>